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ts en cours\CLOS DES ACACIAS-BLAIN AIGUILLON\03 DESCRIPTIF\CCTP DPGF PRO CDA\CDA DPGF CDA MEF\"/>
    </mc:Choice>
  </mc:AlternateContent>
  <xr:revisionPtr revIDLastSave="0" documentId="13_ncr:1_{5FEF0165-981A-493E-80B9-8C5D86E3F39E}" xr6:coauthVersionLast="47" xr6:coauthVersionMax="47" xr10:uidLastSave="{00000000-0000-0000-0000-000000000000}"/>
  <bookViews>
    <workbookView xWindow="-120" yWindow="-120" windowWidth="29040" windowHeight="15720" tabRatio="921" xr2:uid="{00000000-000D-0000-FFFF-FFFF00000000}"/>
  </bookViews>
  <sheets>
    <sheet name="00" sheetId="4" r:id="rId1"/>
  </sheets>
  <definedNames>
    <definedName name="_Toc136386032" localSheetId="0">'00'!$C$44</definedName>
    <definedName name="_xlnm.Print_Titles" localSheetId="0">'00'!$1:$3</definedName>
    <definedName name="_xlnm.Print_Area" localSheetId="0">'00'!$B$1:$L$96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74" i="4" l="1"/>
  <c r="L62" i="4"/>
  <c r="L57" i="4"/>
  <c r="L28" i="4"/>
  <c r="L71" i="4"/>
  <c r="L72" i="4" s="1"/>
  <c r="L53" i="4"/>
  <c r="L47" i="4"/>
  <c r="L48" i="4" s="1"/>
  <c r="L44" i="4"/>
  <c r="L45" i="4" s="1"/>
  <c r="L24" i="4"/>
  <c r="L23" i="4"/>
  <c r="L22" i="4"/>
  <c r="L68" i="4"/>
  <c r="L69" i="4" s="1"/>
  <c r="L65" i="4"/>
  <c r="L61" i="4"/>
  <c r="L50" i="4"/>
  <c r="L51" i="4" s="1"/>
  <c r="L41" i="4"/>
  <c r="L40" i="4"/>
  <c r="L35" i="4"/>
  <c r="L34" i="4"/>
  <c r="L33" i="4"/>
  <c r="L32" i="4"/>
  <c r="L18" i="4"/>
  <c r="L17" i="4"/>
  <c r="L16" i="4"/>
  <c r="L15" i="4"/>
  <c r="L10" i="4"/>
  <c r="L11" i="4"/>
  <c r="L6" i="4"/>
  <c r="L7" i="4" s="1"/>
  <c r="L54" i="4"/>
  <c r="L66" i="4"/>
  <c r="L12" i="4" l="1"/>
  <c r="L63" i="4"/>
  <c r="L25" i="4"/>
  <c r="L42" i="4"/>
  <c r="L58" i="4"/>
  <c r="L29" i="4"/>
  <c r="L36" i="4"/>
  <c r="L19" i="4"/>
  <c r="C25" i="4"/>
  <c r="L78" i="4"/>
  <c r="L38" i="4"/>
  <c r="L75" i="4" l="1"/>
  <c r="L76" i="4" s="1"/>
</calcChain>
</file>

<file path=xl/sharedStrings.xml><?xml version="1.0" encoding="utf-8"?>
<sst xmlns="http://schemas.openxmlformats.org/spreadsheetml/2006/main" count="136" uniqueCount="72">
  <si>
    <t>U</t>
  </si>
  <si>
    <t>Quantité entreprise</t>
  </si>
  <si>
    <t>Prix en €</t>
  </si>
  <si>
    <t>Total en €</t>
  </si>
  <si>
    <t>Montant TTC</t>
  </si>
  <si>
    <t>Article</t>
  </si>
  <si>
    <t>Tampon et signature de l'entrepreneur</t>
  </si>
  <si>
    <t>T.V.A. 20,00%</t>
  </si>
  <si>
    <t>Total</t>
  </si>
  <si>
    <t>PLINTHES</t>
  </si>
  <si>
    <t>BLOCS PORTES INTERIEURES</t>
  </si>
  <si>
    <t>PORTES PLACARDS COULISSANTES</t>
  </si>
  <si>
    <t>PORTES PLACARDS PIVOTANTES</t>
  </si>
  <si>
    <t>AMENAGEMENT DES PLACARDS</t>
  </si>
  <si>
    <t>TRAPPES D'ACCES</t>
  </si>
  <si>
    <t>TABLETTES BOIS</t>
  </si>
  <si>
    <t>Organigramme</t>
  </si>
  <si>
    <t>Portes Chambre</t>
  </si>
  <si>
    <t>PORTES PARTIES COMMUNES</t>
  </si>
  <si>
    <t>PORTES DE GAINES</t>
  </si>
  <si>
    <t>DIVERS</t>
  </si>
  <si>
    <t xml:space="preserve">NB: le présent DPGF est donné à titre indicatif. L'entrepreneur devra bien prévoir l'ensemble des prestations indentifiées dans chaque </t>
  </si>
  <si>
    <t>article du CCP du lot concerné et prévoir les sujétions notées dans l'ensemble des autres pièces du DCE</t>
  </si>
  <si>
    <t>Lot n°10 - MENUISERIES INTERIEURS BOIS</t>
  </si>
  <si>
    <t>10.03</t>
  </si>
  <si>
    <t>10.04</t>
  </si>
  <si>
    <t>10.05</t>
  </si>
  <si>
    <t>10.06</t>
  </si>
  <si>
    <t>10.07</t>
  </si>
  <si>
    <t>10.08</t>
  </si>
  <si>
    <t>10.10</t>
  </si>
  <si>
    <t>10.11</t>
  </si>
  <si>
    <t>10.12</t>
  </si>
  <si>
    <t>10.13</t>
  </si>
  <si>
    <t>10.14</t>
  </si>
  <si>
    <t>BLOCS PORTES PALIERES</t>
  </si>
  <si>
    <t xml:space="preserve">Habillage tableaux et linteaux </t>
  </si>
  <si>
    <t>EAU</t>
  </si>
  <si>
    <t>EDF</t>
  </si>
  <si>
    <t>TELECOM</t>
  </si>
  <si>
    <t>SG</t>
  </si>
  <si>
    <t xml:space="preserve">PLINTHES </t>
  </si>
  <si>
    <t>ENSEMBLE DE BOITES AUX LETTRES ET EQUIPEMENTS HALLS</t>
  </si>
  <si>
    <t>10.09</t>
  </si>
  <si>
    <t>10.15</t>
  </si>
  <si>
    <t>SIGNALETIQUES</t>
  </si>
  <si>
    <t>BAGUETTE ALU</t>
  </si>
  <si>
    <t>Total HT du lot n°10 - Menuiseries intérieures bois</t>
  </si>
  <si>
    <t>Quantité économie</t>
  </si>
  <si>
    <t>Quantité économiste</t>
  </si>
  <si>
    <t>Quantité entreeprise</t>
  </si>
  <si>
    <t>ml</t>
  </si>
  <si>
    <t>Ens</t>
  </si>
  <si>
    <t>Portes Cuisine-Entrée-Séjour-Cellier</t>
  </si>
  <si>
    <t>Portes SdB-SDE-WC</t>
  </si>
  <si>
    <t>MAISON</t>
  </si>
  <si>
    <t xml:space="preserve">BATIMENT </t>
  </si>
  <si>
    <t>10.01</t>
  </si>
  <si>
    <t>10.02</t>
  </si>
  <si>
    <t>HUISSERIE</t>
  </si>
  <si>
    <t>Portes des gaines</t>
  </si>
  <si>
    <t>BATIS DORMANTS</t>
  </si>
  <si>
    <t>Portes palières</t>
  </si>
  <si>
    <t>Portes du local Ménage</t>
  </si>
  <si>
    <t>Porte à âme pleine isolante y compris tous les articles du CCTP</t>
  </si>
  <si>
    <t>Portes provisoires et cylindres</t>
  </si>
  <si>
    <r>
      <t>. Pour l’escalier du RDC au 2</t>
    </r>
    <r>
      <rPr>
        <vertAlign val="superscript"/>
        <sz val="9"/>
        <color rgb="FF1F3864"/>
        <rFont val="Aptos"/>
        <family val="2"/>
      </rPr>
      <t>ème</t>
    </r>
    <r>
      <rPr>
        <sz val="9"/>
        <color rgb="FF1F3864"/>
        <rFont val="Aptos"/>
        <family val="2"/>
      </rPr>
      <t xml:space="preserve"> étage sur l’extérieur, plinthes posées à plat et remontée sur les murs pour compenser 
   l’espace entre les murs et les volées d’escalier, dessus et en sous face des escaliers</t>
    </r>
  </si>
  <si>
    <r>
      <t>. Communs : Au pourtour des circulations communes du RDC, 1er et 2</t>
    </r>
    <r>
      <rPr>
        <vertAlign val="superscript"/>
        <sz val="9"/>
        <color rgb="FF1F3864"/>
        <rFont val="Aptos"/>
        <family val="2"/>
      </rPr>
      <t>ème</t>
    </r>
    <r>
      <rPr>
        <sz val="9"/>
        <color rgb="FF1F3864"/>
        <rFont val="Aptos"/>
        <family val="2"/>
      </rPr>
      <t xml:space="preserve"> étage, y compris paliers des escaliers à 
   chaque  niveau</t>
    </r>
  </si>
  <si>
    <t>. Trappes d’accès aux combles (1x1ml) de la maison</t>
  </si>
  <si>
    <t xml:space="preserve">. Tablettes bois au-dessus des murets garde-corps en haut des escaliers au 2ème étage </t>
  </si>
  <si>
    <t xml:space="preserve">. Tablettes pour habiller les chants des planchers au niveau de l’escalier à tous les étages </t>
  </si>
  <si>
    <t>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</si>
</sst>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_-* #,##0.00\ [$€-40C]_-;\-* #,##0.00\ [$€-40C]_-;_-* &quot;-&quot;??\ [$€-40C]_-;_-@_-"/>
  </numFmts>
  <fonts count="31" x14ac:knownFonts="1"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rgb="FF000000"/>
      <name val="Arial"/>
      <family val="2"/>
    </font>
    <font>
      <b/>
      <sz val="10"/>
      <color rgb="FF000000"/>
      <name val="Century Gothic"/>
      <family val="2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9"/>
      <color rgb="FF00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sz val="10"/>
      <color theme="1"/>
      <name val="Century Gothic"/>
      <family val="2"/>
    </font>
    <font>
      <sz val="10"/>
      <color theme="1"/>
      <name val="Arial Nova Cond"/>
      <family val="2"/>
    </font>
    <font>
      <b/>
      <i/>
      <sz val="14"/>
      <color rgb="FFFF0000"/>
      <name val="Arial Nova Cond"/>
      <family val="2"/>
    </font>
    <font>
      <b/>
      <sz val="10"/>
      <color rgb="FFFF0000"/>
      <name val="Arial Nova Cond"/>
      <family val="2"/>
    </font>
    <font>
      <sz val="10"/>
      <color theme="4" tint="-0.499984740745262"/>
      <name val="Arial Nova Cond"/>
      <family val="2"/>
    </font>
    <font>
      <b/>
      <sz val="16"/>
      <color theme="4" tint="-0.499984740745262"/>
      <name val="Aptos"/>
      <family val="2"/>
    </font>
    <font>
      <sz val="10"/>
      <color theme="1"/>
      <name val="Aptos"/>
      <family val="2"/>
    </font>
    <font>
      <sz val="10"/>
      <color theme="4" tint="-0.499984740745262"/>
      <name val="Aptos"/>
      <family val="2"/>
    </font>
    <font>
      <b/>
      <sz val="10"/>
      <color theme="4" tint="-0.499984740745262"/>
      <name val="Aptos"/>
      <family val="2"/>
    </font>
    <font>
      <b/>
      <sz val="10"/>
      <color theme="1"/>
      <name val="Aptos"/>
      <family val="2"/>
    </font>
    <font>
      <b/>
      <sz val="12"/>
      <color theme="4" tint="-0.499984740745262"/>
      <name val="Aptos"/>
      <family val="2"/>
    </font>
    <font>
      <sz val="12"/>
      <color theme="4" tint="-0.499984740745262"/>
      <name val="Aptos"/>
      <family val="2"/>
    </font>
    <font>
      <sz val="12"/>
      <color theme="1"/>
      <name val="Aptos"/>
      <family val="2"/>
    </font>
    <font>
      <sz val="10"/>
      <color rgb="FF1F3864"/>
      <name val="Aptos"/>
      <family val="2"/>
    </font>
    <font>
      <vertAlign val="superscript"/>
      <sz val="9"/>
      <color rgb="FF1F3864"/>
      <name val="Aptos"/>
      <family val="2"/>
    </font>
    <font>
      <sz val="9"/>
      <color rgb="FF1F3864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6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auto="1"/>
      </left>
      <right/>
      <top style="hair">
        <color rgb="FF000000"/>
      </top>
      <bottom style="hair">
        <color auto="1"/>
      </bottom>
      <diagonal/>
    </border>
    <border>
      <left/>
      <right/>
      <top style="hair">
        <color rgb="FF000000"/>
      </top>
      <bottom style="hair">
        <color auto="1"/>
      </bottom>
      <diagonal/>
    </border>
    <border>
      <left style="hair">
        <color rgb="FF000000"/>
      </left>
      <right/>
      <top style="hair">
        <color rgb="FF000000"/>
      </top>
      <bottom style="hair">
        <color auto="1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/>
      <top style="thin">
        <color indexed="64"/>
      </top>
      <bottom/>
      <diagonal/>
    </border>
    <border>
      <left style="hair">
        <color rgb="FF000000"/>
      </left>
      <right style="thin">
        <color indexed="64"/>
      </right>
      <top style="thin">
        <color indexed="64"/>
      </top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hair">
        <color rgb="FF000000"/>
      </left>
      <right/>
      <top/>
      <bottom style="thin">
        <color indexed="64"/>
      </bottom>
      <diagonal/>
    </border>
    <border>
      <left style="hair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thin">
        <color rgb="FF000000"/>
      </top>
      <bottom/>
      <diagonal/>
    </border>
    <border>
      <left style="thin">
        <color indexed="64"/>
      </left>
      <right style="hair">
        <color rgb="FF000000"/>
      </right>
      <top/>
      <bottom style="hair">
        <color rgb="FF000000"/>
      </bottom>
      <diagonal/>
    </border>
    <border>
      <left style="thin">
        <color indexed="64"/>
      </left>
      <right style="hair">
        <color rgb="FF000000"/>
      </right>
      <top/>
      <bottom style="hair">
        <color indexed="64"/>
      </bottom>
      <diagonal/>
    </border>
    <border>
      <left style="hair">
        <color rgb="FF000000"/>
      </left>
      <right/>
      <top/>
      <bottom style="hair">
        <color indexed="64"/>
      </bottom>
      <diagonal/>
    </border>
    <border>
      <left style="thin">
        <color auto="1"/>
      </left>
      <right/>
      <top/>
      <bottom style="hair">
        <color indexed="64"/>
      </bottom>
      <diagonal/>
    </border>
    <border>
      <left style="hair">
        <color rgb="FF000000"/>
      </left>
      <right style="thin">
        <color indexed="64"/>
      </right>
      <top/>
      <bottom style="hair">
        <color indexed="64"/>
      </bottom>
      <diagonal/>
    </border>
    <border>
      <left/>
      <right style="thin">
        <color rgb="FF000000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rgb="FF000000"/>
      </top>
      <bottom style="thin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</borders>
  <cellStyleXfs count="49">
    <xf numFmtId="0" fontId="0" fillId="0" borderId="0">
      <alignment vertical="top"/>
    </xf>
    <xf numFmtId="0" fontId="14" fillId="2" borderId="1">
      <alignment horizontal="left" vertical="top" wrapText="1"/>
    </xf>
    <xf numFmtId="0" fontId="1" fillId="2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3" fillId="3" borderId="0">
      <alignment horizontal="left" vertical="top" wrapText="1"/>
    </xf>
    <xf numFmtId="0" fontId="4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3" fillId="3" borderId="2">
      <alignment horizontal="left" vertical="top" wrapText="1"/>
    </xf>
    <xf numFmtId="0" fontId="5" fillId="2" borderId="0">
      <alignment horizontal="left" vertical="top" wrapText="1"/>
    </xf>
    <xf numFmtId="0" fontId="2" fillId="2" borderId="0">
      <alignment horizontal="left" vertical="top" wrapText="1"/>
    </xf>
    <xf numFmtId="0" fontId="1" fillId="3" borderId="0">
      <alignment horizontal="left" vertical="top" wrapText="1"/>
    </xf>
    <xf numFmtId="49" fontId="1" fillId="3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1" fillId="3" borderId="2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2" borderId="0">
      <alignment horizontal="left" vertical="top" wrapText="1"/>
    </xf>
    <xf numFmtId="0" fontId="8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9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1" fillId="2" borderId="0">
      <alignment horizontal="left" vertical="top" wrapText="1" indent="1"/>
    </xf>
    <xf numFmtId="0" fontId="12" fillId="2" borderId="0">
      <alignment horizontal="left" vertical="top" wrapText="1" indent="1"/>
    </xf>
    <xf numFmtId="0" fontId="12" fillId="2" borderId="0">
      <alignment horizontal="left" vertical="top" wrapText="1" indent="1"/>
    </xf>
    <xf numFmtId="49" fontId="13" fillId="2" borderId="0">
      <alignment vertical="top" wrapText="1"/>
    </xf>
    <xf numFmtId="49" fontId="2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44" fontId="15" fillId="0" borderId="0" applyFont="0" applyFill="0" applyBorder="0" applyAlignment="0" applyProtection="0"/>
  </cellStyleXfs>
  <cellXfs count="166">
    <xf numFmtId="0" fontId="0" fillId="0" borderId="0" xfId="0">
      <alignment vertical="top"/>
    </xf>
    <xf numFmtId="0" fontId="16" fillId="0" borderId="0" xfId="0" applyFont="1">
      <alignment vertical="top"/>
    </xf>
    <xf numFmtId="49" fontId="16" fillId="0" borderId="0" xfId="0" applyNumberFormat="1" applyFont="1">
      <alignment vertical="top"/>
    </xf>
    <xf numFmtId="164" fontId="16" fillId="0" borderId="0" xfId="0" applyNumberFormat="1" applyFont="1">
      <alignment vertical="top"/>
    </xf>
    <xf numFmtId="165" fontId="16" fillId="0" borderId="0" xfId="0" applyNumberFormat="1" applyFont="1">
      <alignment vertical="top"/>
    </xf>
    <xf numFmtId="49" fontId="17" fillId="0" borderId="0" xfId="0" applyNumberFormat="1" applyFont="1">
      <alignment vertical="top"/>
    </xf>
    <xf numFmtId="0" fontId="17" fillId="0" borderId="0" xfId="0" applyFont="1">
      <alignment vertical="top"/>
    </xf>
    <xf numFmtId="164" fontId="17" fillId="0" borderId="0" xfId="0" applyNumberFormat="1" applyFont="1">
      <alignment vertical="top"/>
    </xf>
    <xf numFmtId="164" fontId="18" fillId="0" borderId="0" xfId="0" applyNumberFormat="1" applyFont="1">
      <alignment vertical="top"/>
    </xf>
    <xf numFmtId="44" fontId="18" fillId="0" borderId="0" xfId="48" applyFont="1" applyBorder="1" applyAlignment="1">
      <alignment vertical="top"/>
    </xf>
    <xf numFmtId="49" fontId="19" fillId="0" borderId="0" xfId="0" applyNumberFormat="1" applyFont="1">
      <alignment vertical="top"/>
    </xf>
    <xf numFmtId="0" fontId="19" fillId="0" borderId="0" xfId="0" applyFont="1">
      <alignment vertical="top"/>
    </xf>
    <xf numFmtId="165" fontId="19" fillId="0" borderId="0" xfId="0" applyNumberFormat="1" applyFont="1">
      <alignment vertical="top"/>
    </xf>
    <xf numFmtId="49" fontId="19" fillId="0" borderId="13" xfId="0" applyNumberFormat="1" applyFont="1" applyBorder="1">
      <alignment vertical="top"/>
    </xf>
    <xf numFmtId="165" fontId="19" fillId="0" borderId="14" xfId="0" applyNumberFormat="1" applyFont="1" applyBorder="1">
      <alignment vertical="top"/>
    </xf>
    <xf numFmtId="49" fontId="19" fillId="0" borderId="15" xfId="0" applyNumberFormat="1" applyFont="1" applyBorder="1">
      <alignment vertical="top"/>
    </xf>
    <xf numFmtId="49" fontId="19" fillId="0" borderId="16" xfId="0" applyNumberFormat="1" applyFont="1" applyBorder="1">
      <alignment vertical="top"/>
    </xf>
    <xf numFmtId="0" fontId="19" fillId="0" borderId="16" xfId="0" applyFont="1" applyBorder="1">
      <alignment vertical="top"/>
    </xf>
    <xf numFmtId="165" fontId="19" fillId="0" borderId="16" xfId="0" applyNumberFormat="1" applyFont="1" applyBorder="1">
      <alignment vertical="top"/>
    </xf>
    <xf numFmtId="165" fontId="19" fillId="0" borderId="17" xfId="0" applyNumberFormat="1" applyFont="1" applyBorder="1">
      <alignment vertical="top"/>
    </xf>
    <xf numFmtId="0" fontId="21" fillId="0" borderId="0" xfId="0" applyFont="1">
      <alignment vertical="top"/>
    </xf>
    <xf numFmtId="0" fontId="20" fillId="0" borderId="6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3" fillId="4" borderId="10" xfId="0" applyFont="1" applyFill="1" applyBorder="1" applyAlignment="1">
      <alignment horizontal="center" vertical="center" wrapText="1"/>
    </xf>
    <xf numFmtId="164" fontId="23" fillId="4" borderId="36" xfId="0" applyNumberFormat="1" applyFont="1" applyFill="1" applyBorder="1" applyAlignment="1">
      <alignment horizontal="center" vertical="center" wrapText="1"/>
    </xf>
    <xf numFmtId="165" fontId="23" fillId="4" borderId="37" xfId="0" applyNumberFormat="1" applyFont="1" applyFill="1" applyBorder="1" applyAlignment="1">
      <alignment horizontal="center" vertical="center" wrapText="1"/>
    </xf>
    <xf numFmtId="0" fontId="23" fillId="4" borderId="13" xfId="0" applyFont="1" applyFill="1" applyBorder="1" applyAlignment="1">
      <alignment horizontal="center" vertical="center" wrapText="1"/>
    </xf>
    <xf numFmtId="164" fontId="23" fillId="4" borderId="8" xfId="0" applyNumberFormat="1" applyFont="1" applyFill="1" applyBorder="1" applyAlignment="1">
      <alignment horizontal="center" vertical="center" wrapText="1"/>
    </xf>
    <xf numFmtId="165" fontId="23" fillId="4" borderId="38" xfId="0" applyNumberFormat="1" applyFont="1" applyFill="1" applyBorder="1" applyAlignment="1">
      <alignment horizontal="center" vertical="center" wrapText="1"/>
    </xf>
    <xf numFmtId="165" fontId="23" fillId="4" borderId="22" xfId="0" applyNumberFormat="1" applyFont="1" applyFill="1" applyBorder="1" applyAlignment="1">
      <alignment horizontal="center" vertical="center" wrapText="1"/>
    </xf>
    <xf numFmtId="0" fontId="24" fillId="0" borderId="0" xfId="0" applyFont="1">
      <alignment vertical="top"/>
    </xf>
    <xf numFmtId="49" fontId="22" fillId="0" borderId="6" xfId="0" applyNumberFormat="1" applyFont="1" applyBorder="1">
      <alignment vertical="top"/>
    </xf>
    <xf numFmtId="49" fontId="22" fillId="0" borderId="0" xfId="0" applyNumberFormat="1" applyFont="1">
      <alignment vertical="top"/>
    </xf>
    <xf numFmtId="0" fontId="22" fillId="0" borderId="13" xfId="0" applyFont="1" applyBorder="1" applyAlignment="1">
      <alignment horizontal="center" vertical="top"/>
    </xf>
    <xf numFmtId="164" fontId="22" fillId="0" borderId="8" xfId="0" applyNumberFormat="1" applyFont="1" applyBorder="1" applyAlignment="1">
      <alignment horizontal="right" vertical="top"/>
    </xf>
    <xf numFmtId="165" fontId="22" fillId="0" borderId="38" xfId="0" applyNumberFormat="1" applyFont="1" applyBorder="1" applyAlignment="1">
      <alignment horizontal="right" vertical="top"/>
    </xf>
    <xf numFmtId="165" fontId="22" fillId="0" borderId="22" xfId="0" applyNumberFormat="1" applyFont="1" applyBorder="1" applyAlignment="1" applyProtection="1">
      <alignment horizontal="right" vertical="top"/>
      <protection locked="0"/>
    </xf>
    <xf numFmtId="0" fontId="22" fillId="0" borderId="6" xfId="2" applyFont="1" applyFill="1" applyBorder="1">
      <alignment horizontal="left" vertical="top" wrapText="1"/>
    </xf>
    <xf numFmtId="49" fontId="22" fillId="0" borderId="0" xfId="27" applyFont="1" applyFill="1">
      <alignment horizontal="left" vertical="top" wrapText="1"/>
    </xf>
    <xf numFmtId="0" fontId="22" fillId="0" borderId="10" xfId="0" applyFont="1" applyBorder="1" applyAlignment="1" applyProtection="1">
      <alignment horizontal="center" vertical="top"/>
      <protection locked="0"/>
    </xf>
    <xf numFmtId="4" fontId="22" fillId="0" borderId="36" xfId="0" applyNumberFormat="1" applyFont="1" applyBorder="1" applyAlignment="1">
      <alignment horizontal="right" vertical="top"/>
    </xf>
    <xf numFmtId="165" fontId="22" fillId="0" borderId="37" xfId="0" applyNumberFormat="1" applyFont="1" applyBorder="1" applyAlignment="1" applyProtection="1">
      <alignment horizontal="right" vertical="top"/>
      <protection locked="0"/>
    </xf>
    <xf numFmtId="49" fontId="25" fillId="0" borderId="44" xfId="0" applyNumberFormat="1" applyFont="1" applyBorder="1">
      <alignment vertical="top"/>
    </xf>
    <xf numFmtId="49" fontId="25" fillId="0" borderId="28" xfId="0" applyNumberFormat="1" applyFont="1" applyBorder="1">
      <alignment vertical="top"/>
    </xf>
    <xf numFmtId="0" fontId="26" fillId="0" borderId="32" xfId="0" applyFont="1" applyBorder="1" applyAlignment="1">
      <alignment horizontal="center" vertical="top"/>
    </xf>
    <xf numFmtId="4" fontId="26" fillId="0" borderId="33" xfId="0" applyNumberFormat="1" applyFont="1" applyBorder="1" applyAlignment="1">
      <alignment horizontal="right" vertical="top"/>
    </xf>
    <xf numFmtId="165" fontId="26" fillId="0" borderId="42" xfId="0" applyNumberFormat="1" applyFont="1" applyBorder="1" applyAlignment="1">
      <alignment horizontal="right" vertical="top"/>
    </xf>
    <xf numFmtId="44" fontId="26" fillId="0" borderId="34" xfId="48" applyFont="1" applyFill="1" applyBorder="1" applyAlignment="1" applyProtection="1">
      <alignment horizontal="right" vertical="top"/>
      <protection locked="0"/>
    </xf>
    <xf numFmtId="0" fontId="27" fillId="0" borderId="0" xfId="0" applyFont="1">
      <alignment vertical="top"/>
    </xf>
    <xf numFmtId="49" fontId="22" fillId="0" borderId="29" xfId="0" applyNumberFormat="1" applyFont="1" applyBorder="1">
      <alignment vertical="top"/>
    </xf>
    <xf numFmtId="0" fontId="22" fillId="0" borderId="46" xfId="0" applyFont="1" applyBorder="1" applyAlignment="1">
      <alignment horizontal="center" vertical="top"/>
    </xf>
    <xf numFmtId="4" fontId="22" fillId="0" borderId="33" xfId="0" applyNumberFormat="1" applyFont="1" applyBorder="1" applyAlignment="1">
      <alignment horizontal="right" vertical="top"/>
    </xf>
    <xf numFmtId="165" fontId="22" fillId="0" borderId="33" xfId="0" applyNumberFormat="1" applyFont="1" applyBorder="1" applyAlignment="1">
      <alignment horizontal="right" vertical="top"/>
    </xf>
    <xf numFmtId="0" fontId="22" fillId="0" borderId="32" xfId="0" applyFont="1" applyBorder="1" applyAlignment="1">
      <alignment horizontal="center" vertical="top"/>
    </xf>
    <xf numFmtId="165" fontId="22" fillId="0" borderId="42" xfId="0" applyNumberFormat="1" applyFont="1" applyBorder="1" applyAlignment="1">
      <alignment horizontal="right" vertical="top"/>
    </xf>
    <xf numFmtId="44" fontId="22" fillId="0" borderId="34" xfId="48" applyFont="1" applyFill="1" applyBorder="1" applyAlignment="1" applyProtection="1">
      <alignment horizontal="right" vertical="top"/>
      <protection locked="0"/>
    </xf>
    <xf numFmtId="0" fontId="22" fillId="0" borderId="15" xfId="0" applyFont="1" applyBorder="1" applyAlignment="1">
      <alignment horizontal="center" vertical="top"/>
    </xf>
    <xf numFmtId="4" fontId="22" fillId="0" borderId="39" xfId="0" applyNumberFormat="1" applyFont="1" applyBorder="1" applyAlignment="1">
      <alignment horizontal="right" vertical="top"/>
    </xf>
    <xf numFmtId="165" fontId="22" fillId="0" borderId="40" xfId="0" applyNumberFormat="1" applyFont="1" applyBorder="1" applyAlignment="1">
      <alignment horizontal="right" vertical="top"/>
    </xf>
    <xf numFmtId="0" fontId="23" fillId="5" borderId="4" xfId="18" applyFont="1" applyFill="1" applyBorder="1" applyAlignment="1">
      <alignment horizontal="right" vertical="top" wrapText="1"/>
    </xf>
    <xf numFmtId="49" fontId="23" fillId="5" borderId="3" xfId="18" applyNumberFormat="1" applyFont="1" applyFill="1" applyBorder="1">
      <alignment horizontal="left" vertical="top" wrapText="1"/>
    </xf>
    <xf numFmtId="0" fontId="23" fillId="5" borderId="35" xfId="0" applyFont="1" applyFill="1" applyBorder="1" applyAlignment="1">
      <alignment horizontal="center" vertical="top"/>
    </xf>
    <xf numFmtId="0" fontId="23" fillId="5" borderId="35" xfId="0" applyFont="1" applyFill="1" applyBorder="1" applyAlignment="1">
      <alignment horizontal="right" vertical="top"/>
    </xf>
    <xf numFmtId="165" fontId="23" fillId="5" borderId="35" xfId="0" applyNumberFormat="1" applyFont="1" applyFill="1" applyBorder="1" applyAlignment="1">
      <alignment horizontal="right" vertical="top"/>
    </xf>
    <xf numFmtId="0" fontId="23" fillId="5" borderId="0" xfId="0" applyFont="1" applyFill="1" applyAlignment="1">
      <alignment horizontal="center" vertical="top"/>
    </xf>
    <xf numFmtId="0" fontId="23" fillId="5" borderId="0" xfId="0" applyFont="1" applyFill="1" applyAlignment="1">
      <alignment horizontal="right" vertical="top"/>
    </xf>
    <xf numFmtId="165" fontId="23" fillId="5" borderId="14" xfId="0" applyNumberFormat="1" applyFont="1" applyFill="1" applyBorder="1" applyAlignment="1">
      <alignment horizontal="right" vertical="top"/>
    </xf>
    <xf numFmtId="165" fontId="23" fillId="5" borderId="27" xfId="48" applyNumberFormat="1" applyFont="1" applyFill="1" applyBorder="1" applyAlignment="1" applyProtection="1">
      <alignment horizontal="right" vertical="top"/>
      <protection locked="0"/>
    </xf>
    <xf numFmtId="0" fontId="22" fillId="0" borderId="45" xfId="0" applyFont="1" applyBorder="1" applyAlignment="1" applyProtection="1">
      <alignment horizontal="center" vertical="top"/>
      <protection locked="0"/>
    </xf>
    <xf numFmtId="4" fontId="22" fillId="0" borderId="8" xfId="0" applyNumberFormat="1" applyFont="1" applyBorder="1" applyAlignment="1">
      <alignment horizontal="right" vertical="top"/>
    </xf>
    <xf numFmtId="165" fontId="22" fillId="0" borderId="8" xfId="0" applyNumberFormat="1" applyFont="1" applyBorder="1" applyAlignment="1" applyProtection="1">
      <alignment horizontal="right" vertical="top"/>
      <protection locked="0"/>
    </xf>
    <xf numFmtId="49" fontId="25" fillId="0" borderId="6" xfId="0" applyNumberFormat="1" applyFont="1" applyBorder="1">
      <alignment vertical="top"/>
    </xf>
    <xf numFmtId="49" fontId="25" fillId="0" borderId="0" xfId="0" applyNumberFormat="1" applyFont="1">
      <alignment vertical="top"/>
    </xf>
    <xf numFmtId="0" fontId="26" fillId="0" borderId="47" xfId="0" applyFont="1" applyBorder="1" applyAlignment="1">
      <alignment horizontal="center" vertical="top"/>
    </xf>
    <xf numFmtId="4" fontId="26" fillId="0" borderId="48" xfId="0" applyNumberFormat="1" applyFont="1" applyBorder="1" applyAlignment="1">
      <alignment horizontal="right" vertical="top"/>
    </xf>
    <xf numFmtId="165" fontId="26" fillId="0" borderId="48" xfId="0" applyNumberFormat="1" applyFont="1" applyBorder="1" applyAlignment="1">
      <alignment horizontal="right" vertical="top"/>
    </xf>
    <xf numFmtId="0" fontId="26" fillId="0" borderId="49" xfId="0" applyFont="1" applyBorder="1" applyAlignment="1">
      <alignment horizontal="center" vertical="top"/>
    </xf>
    <xf numFmtId="165" fontId="26" fillId="0" borderId="50" xfId="0" applyNumberFormat="1" applyFont="1" applyBorder="1" applyAlignment="1">
      <alignment horizontal="right" vertical="top"/>
    </xf>
    <xf numFmtId="165" fontId="26" fillId="0" borderId="51" xfId="0" applyNumberFormat="1" applyFont="1" applyBorder="1" applyAlignment="1" applyProtection="1">
      <alignment horizontal="right" vertical="top"/>
      <protection locked="0"/>
    </xf>
    <xf numFmtId="49" fontId="22" fillId="0" borderId="30" xfId="0" applyNumberFormat="1" applyFont="1" applyBorder="1">
      <alignment vertical="top"/>
    </xf>
    <xf numFmtId="4" fontId="22" fillId="0" borderId="54" xfId="0" applyNumberFormat="1" applyFont="1" applyBorder="1" applyAlignment="1">
      <alignment horizontal="right" vertical="top"/>
    </xf>
    <xf numFmtId="165" fontId="22" fillId="0" borderId="55" xfId="0" applyNumberFormat="1" applyFont="1" applyBorder="1" applyAlignment="1">
      <alignment horizontal="right" vertical="top"/>
    </xf>
    <xf numFmtId="0" fontId="23" fillId="5" borderId="18" xfId="0" applyFont="1" applyFill="1" applyBorder="1" applyAlignment="1">
      <alignment horizontal="center" vertical="top"/>
    </xf>
    <xf numFmtId="0" fontId="23" fillId="5" borderId="18" xfId="0" applyFont="1" applyFill="1" applyBorder="1" applyAlignment="1">
      <alignment horizontal="right" vertical="top"/>
    </xf>
    <xf numFmtId="165" fontId="23" fillId="5" borderId="18" xfId="0" applyNumberFormat="1" applyFont="1" applyFill="1" applyBorder="1" applyAlignment="1">
      <alignment horizontal="right" vertical="top"/>
    </xf>
    <xf numFmtId="0" fontId="23" fillId="0" borderId="6" xfId="18" applyFont="1" applyFill="1" applyBorder="1" applyAlignment="1">
      <alignment horizontal="right" vertical="top" wrapText="1"/>
    </xf>
    <xf numFmtId="49" fontId="23" fillId="0" borderId="0" xfId="18" applyNumberFormat="1" applyFont="1" applyFill="1" applyBorder="1">
      <alignment horizontal="left" vertical="top" wrapText="1"/>
    </xf>
    <xf numFmtId="49" fontId="25" fillId="0" borderId="56" xfId="0" applyNumberFormat="1" applyFont="1" applyBorder="1">
      <alignment vertical="top"/>
    </xf>
    <xf numFmtId="0" fontId="22" fillId="0" borderId="53" xfId="0" applyFont="1" applyBorder="1" applyAlignment="1">
      <alignment horizontal="center" vertical="top"/>
    </xf>
    <xf numFmtId="165" fontId="22" fillId="0" borderId="54" xfId="0" applyNumberFormat="1" applyFont="1" applyBorder="1" applyAlignment="1">
      <alignment horizontal="right" vertical="top"/>
    </xf>
    <xf numFmtId="0" fontId="22" fillId="6" borderId="53" xfId="0" applyFont="1" applyFill="1" applyBorder="1" applyAlignment="1">
      <alignment horizontal="center" vertical="top"/>
    </xf>
    <xf numFmtId="4" fontId="22" fillId="6" borderId="54" xfId="0" applyNumberFormat="1" applyFont="1" applyFill="1" applyBorder="1" applyAlignment="1">
      <alignment horizontal="right" vertical="top"/>
    </xf>
    <xf numFmtId="165" fontId="22" fillId="6" borderId="55" xfId="0" applyNumberFormat="1" applyFont="1" applyFill="1" applyBorder="1" applyAlignment="1">
      <alignment horizontal="right" vertical="top"/>
    </xf>
    <xf numFmtId="165" fontId="23" fillId="5" borderId="0" xfId="0" applyNumberFormat="1" applyFont="1" applyFill="1" applyAlignment="1">
      <alignment horizontal="right" vertical="top"/>
    </xf>
    <xf numFmtId="0" fontId="22" fillId="0" borderId="13" xfId="0" applyFont="1" applyBorder="1" applyAlignment="1" applyProtection="1">
      <alignment horizontal="center" vertical="top"/>
      <protection locked="0"/>
    </xf>
    <xf numFmtId="165" fontId="22" fillId="0" borderId="38" xfId="0" applyNumberFormat="1" applyFont="1" applyBorder="1" applyAlignment="1" applyProtection="1">
      <alignment horizontal="right" vertical="top"/>
      <protection locked="0"/>
    </xf>
    <xf numFmtId="44" fontId="22" fillId="0" borderId="34" xfId="48" applyFont="1" applyFill="1" applyBorder="1" applyAlignment="1" applyProtection="1">
      <alignment horizontal="right"/>
      <protection locked="0"/>
    </xf>
    <xf numFmtId="4" fontId="26" fillId="0" borderId="39" xfId="0" applyNumberFormat="1" applyFont="1" applyBorder="1" applyAlignment="1">
      <alignment horizontal="right" vertical="top"/>
    </xf>
    <xf numFmtId="165" fontId="26" fillId="0" borderId="40" xfId="0" applyNumberFormat="1" applyFont="1" applyBorder="1" applyAlignment="1">
      <alignment horizontal="right" vertical="top"/>
    </xf>
    <xf numFmtId="165" fontId="23" fillId="5" borderId="43" xfId="0" applyNumberFormat="1" applyFont="1" applyFill="1" applyBorder="1" applyAlignment="1">
      <alignment horizontal="right" vertical="top"/>
    </xf>
    <xf numFmtId="0" fontId="22" fillId="0" borderId="0" xfId="0" applyFont="1" applyAlignment="1" applyProtection="1">
      <alignment horizontal="center" vertical="top"/>
      <protection locked="0"/>
    </xf>
    <xf numFmtId="165" fontId="22" fillId="0" borderId="7" xfId="0" applyNumberFormat="1" applyFont="1" applyBorder="1" applyAlignment="1" applyProtection="1">
      <alignment horizontal="right" vertical="top"/>
      <protection locked="0"/>
    </xf>
    <xf numFmtId="0" fontId="23" fillId="0" borderId="5" xfId="18" applyFont="1" applyFill="1" applyBorder="1" applyAlignment="1">
      <alignment horizontal="right" vertical="top" wrapText="1"/>
    </xf>
    <xf numFmtId="49" fontId="23" fillId="0" borderId="43" xfId="18" applyNumberFormat="1" applyFont="1" applyFill="1" applyBorder="1">
      <alignment horizontal="left" vertical="top" wrapText="1"/>
    </xf>
    <xf numFmtId="49" fontId="25" fillId="0" borderId="49" xfId="0" applyNumberFormat="1" applyFont="1" applyBorder="1">
      <alignment vertical="top"/>
    </xf>
    <xf numFmtId="49" fontId="25" fillId="0" borderId="52" xfId="0" applyNumberFormat="1" applyFont="1" applyBorder="1">
      <alignment vertical="top"/>
    </xf>
    <xf numFmtId="165" fontId="26" fillId="0" borderId="41" xfId="48" applyNumberFormat="1" applyFont="1" applyFill="1" applyBorder="1" applyAlignment="1" applyProtection="1">
      <alignment horizontal="right" vertical="top"/>
      <protection locked="0"/>
    </xf>
    <xf numFmtId="0" fontId="23" fillId="5" borderId="24" xfId="0" applyFont="1" applyFill="1" applyBorder="1" applyAlignment="1">
      <alignment horizontal="center" vertical="top"/>
    </xf>
    <xf numFmtId="0" fontId="23" fillId="5" borderId="24" xfId="0" applyFont="1" applyFill="1" applyBorder="1" applyAlignment="1">
      <alignment horizontal="right" vertical="top"/>
    </xf>
    <xf numFmtId="165" fontId="23" fillId="5" borderId="24" xfId="0" applyNumberFormat="1" applyFont="1" applyFill="1" applyBorder="1" applyAlignment="1">
      <alignment horizontal="right" vertical="top"/>
    </xf>
    <xf numFmtId="165" fontId="23" fillId="5" borderId="25" xfId="0" applyNumberFormat="1" applyFont="1" applyFill="1" applyBorder="1" applyAlignment="1">
      <alignment horizontal="right" vertical="top"/>
    </xf>
    <xf numFmtId="49" fontId="23" fillId="0" borderId="30" xfId="0" applyNumberFormat="1" applyFont="1" applyBorder="1">
      <alignment vertical="top"/>
    </xf>
    <xf numFmtId="0" fontId="22" fillId="0" borderId="29" xfId="0" applyFont="1" applyBorder="1" applyAlignment="1">
      <alignment horizontal="center" vertical="top"/>
    </xf>
    <xf numFmtId="4" fontId="22" fillId="0" borderId="31" xfId="0" applyNumberFormat="1" applyFont="1" applyBorder="1" applyAlignment="1">
      <alignment horizontal="right" vertical="top"/>
    </xf>
    <xf numFmtId="165" fontId="22" fillId="0" borderId="31" xfId="0" applyNumberFormat="1" applyFont="1" applyBorder="1" applyAlignment="1">
      <alignment horizontal="right" vertical="top"/>
    </xf>
    <xf numFmtId="0" fontId="23" fillId="5" borderId="3" xfId="0" applyFont="1" applyFill="1" applyBorder="1" applyAlignment="1">
      <alignment horizontal="center" vertical="top"/>
    </xf>
    <xf numFmtId="0" fontId="23" fillId="5" borderId="3" xfId="0" applyFont="1" applyFill="1" applyBorder="1" applyAlignment="1">
      <alignment horizontal="right" vertical="top"/>
    </xf>
    <xf numFmtId="165" fontId="23" fillId="5" borderId="3" xfId="0" applyNumberFormat="1" applyFont="1" applyFill="1" applyBorder="1" applyAlignment="1">
      <alignment horizontal="right" vertical="top"/>
    </xf>
    <xf numFmtId="165" fontId="23" fillId="5" borderId="26" xfId="0" applyNumberFormat="1" applyFont="1" applyFill="1" applyBorder="1" applyAlignment="1">
      <alignment horizontal="right" vertical="top"/>
    </xf>
    <xf numFmtId="0" fontId="22" fillId="0" borderId="0" xfId="0" applyFont="1">
      <alignment vertical="top"/>
    </xf>
    <xf numFmtId="165" fontId="22" fillId="0" borderId="0" xfId="0" applyNumberFormat="1" applyFont="1">
      <alignment vertical="top"/>
    </xf>
    <xf numFmtId="0" fontId="23" fillId="0" borderId="0" xfId="0" applyFont="1">
      <alignment vertical="top"/>
    </xf>
    <xf numFmtId="165" fontId="23" fillId="0" borderId="20" xfId="0" applyNumberFormat="1" applyFont="1" applyBorder="1">
      <alignment vertical="top"/>
    </xf>
    <xf numFmtId="165" fontId="23" fillId="0" borderId="21" xfId="0" applyNumberFormat="1" applyFont="1" applyBorder="1">
      <alignment vertical="top"/>
    </xf>
    <xf numFmtId="49" fontId="23" fillId="0" borderId="0" xfId="0" applyNumberFormat="1" applyFont="1">
      <alignment vertical="top"/>
    </xf>
    <xf numFmtId="165" fontId="23" fillId="0" borderId="9" xfId="0" applyNumberFormat="1" applyFont="1" applyBorder="1">
      <alignment vertical="top"/>
    </xf>
    <xf numFmtId="165" fontId="22" fillId="0" borderId="0" xfId="0" applyNumberFormat="1" applyFont="1" applyAlignment="1">
      <alignment horizontal="right" vertical="top"/>
    </xf>
    <xf numFmtId="49" fontId="22" fillId="0" borderId="10" xfId="0" applyNumberFormat="1" applyFont="1" applyBorder="1">
      <alignment vertical="top"/>
    </xf>
    <xf numFmtId="49" fontId="22" fillId="0" borderId="11" xfId="0" applyNumberFormat="1" applyFont="1" applyBorder="1">
      <alignment vertical="top"/>
    </xf>
    <xf numFmtId="0" fontId="22" fillId="0" borderId="11" xfId="0" applyFont="1" applyBorder="1">
      <alignment vertical="top"/>
    </xf>
    <xf numFmtId="165" fontId="22" fillId="0" borderId="11" xfId="0" applyNumberFormat="1" applyFont="1" applyBorder="1">
      <alignment vertical="top"/>
    </xf>
    <xf numFmtId="165" fontId="22" fillId="0" borderId="12" xfId="0" applyNumberFormat="1" applyFont="1" applyBorder="1">
      <alignment vertical="top"/>
    </xf>
    <xf numFmtId="49" fontId="22" fillId="0" borderId="13" xfId="0" applyNumberFormat="1" applyFont="1" applyBorder="1">
      <alignment vertical="top"/>
    </xf>
    <xf numFmtId="165" fontId="22" fillId="0" borderId="14" xfId="0" applyNumberFormat="1" applyFont="1" applyBorder="1">
      <alignment vertical="top"/>
    </xf>
    <xf numFmtId="165" fontId="20" fillId="0" borderId="9" xfId="0" applyNumberFormat="1" applyFont="1" applyBorder="1" applyAlignment="1">
      <alignment horizontal="center" vertical="center"/>
    </xf>
    <xf numFmtId="165" fontId="22" fillId="0" borderId="8" xfId="0" applyNumberFormat="1" applyFont="1" applyBorder="1" applyAlignment="1">
      <alignment horizontal="right" vertical="top"/>
    </xf>
    <xf numFmtId="0" fontId="23" fillId="5" borderId="23" xfId="0" applyFont="1" applyFill="1" applyBorder="1" applyAlignment="1">
      <alignment horizontal="center" vertical="top"/>
    </xf>
    <xf numFmtId="0" fontId="28" fillId="0" borderId="0" xfId="0" applyFont="1">
      <alignment vertical="top"/>
    </xf>
    <xf numFmtId="0" fontId="28" fillId="0" borderId="57" xfId="0" applyFont="1" applyBorder="1" applyAlignment="1">
      <alignment horizontal="justify" vertical="center" wrapText="1"/>
    </xf>
    <xf numFmtId="0" fontId="28" fillId="0" borderId="0" xfId="0" applyFont="1" applyAlignment="1">
      <alignment horizontal="justify" vertical="center"/>
    </xf>
    <xf numFmtId="0" fontId="28" fillId="0" borderId="59" xfId="0" applyFont="1" applyBorder="1" applyAlignment="1">
      <alignment horizontal="justify" vertical="center"/>
    </xf>
    <xf numFmtId="0" fontId="28" fillId="0" borderId="58" xfId="0" applyFont="1" applyBorder="1" applyAlignment="1">
      <alignment horizontal="justify" vertical="center"/>
    </xf>
    <xf numFmtId="0" fontId="22" fillId="6" borderId="13" xfId="0" applyFont="1" applyFill="1" applyBorder="1" applyAlignment="1">
      <alignment horizontal="center" vertical="top"/>
    </xf>
    <xf numFmtId="4" fontId="22" fillId="6" borderId="8" xfId="0" applyNumberFormat="1" applyFont="1" applyFill="1" applyBorder="1" applyAlignment="1">
      <alignment horizontal="right" vertical="top"/>
    </xf>
    <xf numFmtId="165" fontId="22" fillId="6" borderId="38" xfId="0" applyNumberFormat="1" applyFont="1" applyFill="1" applyBorder="1" applyAlignment="1">
      <alignment horizontal="right" vertical="top"/>
    </xf>
    <xf numFmtId="0" fontId="22" fillId="6" borderId="32" xfId="0" applyFont="1" applyFill="1" applyBorder="1" applyAlignment="1">
      <alignment horizontal="center" vertical="top"/>
    </xf>
    <xf numFmtId="4" fontId="22" fillId="6" borderId="33" xfId="0" applyNumberFormat="1" applyFont="1" applyFill="1" applyBorder="1" applyAlignment="1">
      <alignment horizontal="right" vertical="top"/>
    </xf>
    <xf numFmtId="165" fontId="22" fillId="6" borderId="42" xfId="0" applyNumberFormat="1" applyFont="1" applyFill="1" applyBorder="1" applyAlignment="1">
      <alignment horizontal="right" vertical="top"/>
    </xf>
    <xf numFmtId="0" fontId="22" fillId="6" borderId="15" xfId="0" applyFont="1" applyFill="1" applyBorder="1" applyAlignment="1">
      <alignment horizontal="center" vertical="top"/>
    </xf>
    <xf numFmtId="4" fontId="22" fillId="6" borderId="39" xfId="0" applyNumberFormat="1" applyFont="1" applyFill="1" applyBorder="1" applyAlignment="1">
      <alignment horizontal="right" vertical="top"/>
    </xf>
    <xf numFmtId="165" fontId="22" fillId="6" borderId="40" xfId="0" applyNumberFormat="1" applyFont="1" applyFill="1" applyBorder="1" applyAlignment="1">
      <alignment horizontal="right" vertical="top"/>
    </xf>
    <xf numFmtId="165" fontId="22" fillId="6" borderId="33" xfId="0" applyNumberFormat="1" applyFont="1" applyFill="1" applyBorder="1" applyAlignment="1">
      <alignment horizontal="right" vertical="top"/>
    </xf>
    <xf numFmtId="4" fontId="26" fillId="6" borderId="39" xfId="0" applyNumberFormat="1" applyFont="1" applyFill="1" applyBorder="1" applyAlignment="1">
      <alignment horizontal="right" vertical="top"/>
    </xf>
    <xf numFmtId="165" fontId="26" fillId="6" borderId="40" xfId="0" applyNumberFormat="1" applyFont="1" applyFill="1" applyBorder="1" applyAlignment="1">
      <alignment horizontal="right" vertical="top"/>
    </xf>
    <xf numFmtId="0" fontId="22" fillId="6" borderId="46" xfId="0" applyFont="1" applyFill="1" applyBorder="1" applyAlignment="1">
      <alignment horizontal="center" vertical="top"/>
    </xf>
    <xf numFmtId="4" fontId="22" fillId="0" borderId="48" xfId="0" applyNumberFormat="1" applyFont="1" applyBorder="1" applyAlignment="1">
      <alignment horizontal="right" vertical="top"/>
    </xf>
    <xf numFmtId="0" fontId="22" fillId="0" borderId="49" xfId="0" applyFont="1" applyBorder="1" applyAlignment="1">
      <alignment horizontal="center" vertical="top"/>
    </xf>
    <xf numFmtId="165" fontId="22" fillId="0" borderId="50" xfId="0" applyNumberFormat="1" applyFont="1" applyBorder="1" applyAlignment="1">
      <alignment horizontal="right" vertical="top"/>
    </xf>
    <xf numFmtId="0" fontId="20" fillId="0" borderId="5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49" fontId="23" fillId="4" borderId="6" xfId="0" applyNumberFormat="1" applyFont="1" applyFill="1" applyBorder="1" applyAlignment="1">
      <alignment horizontal="center" vertical="center"/>
    </xf>
    <xf numFmtId="49" fontId="23" fillId="4" borderId="0" xfId="0" applyNumberFormat="1" applyFont="1" applyFill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</cellXfs>
  <cellStyles count="49">
    <cellStyle name="ArtDescriptif" xfId="29" xr:uid="{00000000-0005-0000-0000-000000000000}"/>
    <cellStyle name="ArtLibelleCond" xfId="28" xr:uid="{00000000-0005-0000-0000-000001000000}"/>
    <cellStyle name="ArtNote1" xfId="30" xr:uid="{00000000-0005-0000-0000-000002000000}"/>
    <cellStyle name="ArtNote2" xfId="31" xr:uid="{00000000-0005-0000-0000-000003000000}"/>
    <cellStyle name="ArtNote3" xfId="32" xr:uid="{00000000-0005-0000-0000-000004000000}"/>
    <cellStyle name="ArtNote4" xfId="33" xr:uid="{00000000-0005-0000-0000-000005000000}"/>
    <cellStyle name="ArtNote5" xfId="34" xr:uid="{00000000-0005-0000-0000-000006000000}"/>
    <cellStyle name="ArtTitre" xfId="27" xr:uid="{00000000-0005-0000-0000-000007000000}"/>
    <cellStyle name="ChapDescriptif0" xfId="8" xr:uid="{00000000-0005-0000-0000-000008000000}"/>
    <cellStyle name="ChapDescriptif1" xfId="12" xr:uid="{00000000-0005-0000-0000-000009000000}"/>
    <cellStyle name="ChapDescriptif2" xfId="16" xr:uid="{00000000-0005-0000-0000-00000A000000}"/>
    <cellStyle name="ChapDescriptif3" xfId="20" xr:uid="{00000000-0005-0000-0000-00000B000000}"/>
    <cellStyle name="ChapDescriptif4" xfId="24" xr:uid="{00000000-0005-0000-0000-00000C000000}"/>
    <cellStyle name="ChapNote0" xfId="9" xr:uid="{00000000-0005-0000-0000-00000D000000}"/>
    <cellStyle name="ChapNote1" xfId="13" xr:uid="{00000000-0005-0000-0000-00000E000000}"/>
    <cellStyle name="ChapNote2" xfId="17" xr:uid="{00000000-0005-0000-0000-00000F000000}"/>
    <cellStyle name="ChapNote3" xfId="21" xr:uid="{00000000-0005-0000-0000-000010000000}"/>
    <cellStyle name="ChapNote4" xfId="25" xr:uid="{00000000-0005-0000-0000-000011000000}"/>
    <cellStyle name="ChapRecap0" xfId="10" xr:uid="{00000000-0005-0000-0000-000012000000}"/>
    <cellStyle name="ChapRecap1" xfId="14" xr:uid="{00000000-0005-0000-0000-000013000000}"/>
    <cellStyle name="ChapRecap2" xfId="18" xr:uid="{00000000-0005-0000-0000-000014000000}"/>
    <cellStyle name="ChapRecap3" xfId="22" xr:uid="{00000000-0005-0000-0000-000015000000}"/>
    <cellStyle name="ChapRecap4" xfId="26" xr:uid="{00000000-0005-0000-0000-000016000000}"/>
    <cellStyle name="ChapTitre0" xfId="7" xr:uid="{00000000-0005-0000-0000-000017000000}"/>
    <cellStyle name="ChapTitre1" xfId="11" xr:uid="{00000000-0005-0000-0000-000018000000}"/>
    <cellStyle name="ChapTitre2" xfId="15" xr:uid="{00000000-0005-0000-0000-000019000000}"/>
    <cellStyle name="ChapTitre3" xfId="19" xr:uid="{00000000-0005-0000-0000-00001A000000}"/>
    <cellStyle name="ChapTitre4" xfId="23" xr:uid="{00000000-0005-0000-0000-00001B000000}"/>
    <cellStyle name="DQLocQuantNonLoc" xfId="41" xr:uid="{00000000-0005-0000-0000-00001C000000}"/>
    <cellStyle name="DQLocRefClass" xfId="40" xr:uid="{00000000-0005-0000-0000-00001D000000}"/>
    <cellStyle name="DQLocStruct" xfId="42" xr:uid="{00000000-0005-0000-0000-00001E000000}"/>
    <cellStyle name="DQMinutes" xfId="43" xr:uid="{00000000-0005-0000-0000-00001F000000}"/>
    <cellStyle name="Info Entete" xfId="46" xr:uid="{00000000-0005-0000-0000-000020000000}"/>
    <cellStyle name="Inter Entete" xfId="47" xr:uid="{00000000-0005-0000-0000-000021000000}"/>
    <cellStyle name="LocLit" xfId="37" xr:uid="{00000000-0005-0000-0000-000022000000}"/>
    <cellStyle name="LocRefClass" xfId="36" xr:uid="{00000000-0005-0000-0000-000023000000}"/>
    <cellStyle name="LocSignetRep" xfId="39" xr:uid="{00000000-0005-0000-0000-000024000000}"/>
    <cellStyle name="LocStrRecap0" xfId="4" xr:uid="{00000000-0005-0000-0000-000025000000}"/>
    <cellStyle name="LocStrRecap1" xfId="6" xr:uid="{00000000-0005-0000-0000-000026000000}"/>
    <cellStyle name="LocStrTexte0" xfId="3" xr:uid="{00000000-0005-0000-0000-000027000000}"/>
    <cellStyle name="LocStrTexte1" xfId="5" xr:uid="{00000000-0005-0000-0000-000028000000}"/>
    <cellStyle name="LocStruct" xfId="38" xr:uid="{00000000-0005-0000-0000-000029000000}"/>
    <cellStyle name="LocTitre" xfId="35" xr:uid="{00000000-0005-0000-0000-00002A000000}"/>
    <cellStyle name="Lot" xfId="44" xr:uid="{00000000-0005-0000-0000-00002B000000}"/>
    <cellStyle name="Monétaire" xfId="48" builtinId="4"/>
    <cellStyle name="Normal" xfId="0" builtinId="0" customBuiltin="1"/>
    <cellStyle name="Note" xfId="1" builtinId="10" customBuiltin="1"/>
    <cellStyle name="Numerotation" xfId="2" xr:uid="{00000000-0005-0000-0000-00002E000000}"/>
    <cellStyle name="Titre Entete" xfId="45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66674</xdr:rowOff>
    </xdr:from>
    <xdr:to>
      <xdr:col>2</xdr:col>
      <xdr:colOff>209551</xdr:colOff>
      <xdr:row>1</xdr:row>
      <xdr:rowOff>171450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783D367-7E87-3264-7A50-2E1FD08D5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" y="66674"/>
          <a:ext cx="809626" cy="809626"/>
        </a:xfrm>
        <a:prstGeom prst="rect">
          <a:avLst/>
        </a:prstGeom>
      </xdr:spPr>
    </xdr:pic>
    <xdr:clientData/>
  </xdr:twoCellAnchor>
  <xdr:twoCellAnchor editAs="oneCell">
    <xdr:from>
      <xdr:col>10</xdr:col>
      <xdr:colOff>357722</xdr:colOff>
      <xdr:row>0</xdr:row>
      <xdr:rowOff>28575</xdr:rowOff>
    </xdr:from>
    <xdr:to>
      <xdr:col>11</xdr:col>
      <xdr:colOff>710992</xdr:colOff>
      <xdr:row>0</xdr:row>
      <xdr:rowOff>666750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A03DA131-4681-AAE0-A587-05DA2DCA9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6872" y="28575"/>
          <a:ext cx="1181945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B1:L94"/>
  <sheetViews>
    <sheetView showGridLines="0" tabSelected="1" topLeftCell="B41" zoomScaleNormal="100" zoomScaleSheetLayoutView="100" workbookViewId="0">
      <selection activeCell="L75" sqref="L75"/>
    </sheetView>
  </sheetViews>
  <sheetFormatPr baseColWidth="10" defaultColWidth="11.42578125" defaultRowHeight="12.75" x14ac:dyDescent="0.25"/>
  <cols>
    <col min="1" max="1" width="11.42578125" style="1"/>
    <col min="2" max="2" width="9.7109375" style="2" customWidth="1"/>
    <col min="3" max="3" width="91" style="2" customWidth="1"/>
    <col min="4" max="4" width="4.7109375" style="1" customWidth="1"/>
    <col min="5" max="6" width="12.42578125" style="3" customWidth="1"/>
    <col min="7" max="7" width="12.42578125" style="4" customWidth="1"/>
    <col min="8" max="8" width="4.7109375" style="1" customWidth="1"/>
    <col min="9" max="10" width="12.42578125" style="3" customWidth="1"/>
    <col min="11" max="12" width="12.42578125" style="4" customWidth="1"/>
    <col min="13" max="16384" width="11.42578125" style="1"/>
  </cols>
  <sheetData>
    <row r="1" spans="2:12" s="20" customFormat="1" ht="55.9" customHeight="1" x14ac:dyDescent="0.25">
      <c r="B1" s="158" t="s">
        <v>23</v>
      </c>
      <c r="C1" s="159"/>
      <c r="D1" s="159"/>
      <c r="E1" s="159"/>
      <c r="F1" s="159"/>
      <c r="G1" s="159"/>
      <c r="H1" s="159"/>
      <c r="I1" s="159"/>
      <c r="J1" s="159"/>
      <c r="K1" s="159"/>
      <c r="L1" s="160"/>
    </row>
    <row r="2" spans="2:12" s="20" customFormat="1" ht="17.25" customHeight="1" x14ac:dyDescent="0.25">
      <c r="B2" s="21"/>
      <c r="C2" s="22"/>
      <c r="D2" s="163" t="s">
        <v>56</v>
      </c>
      <c r="E2" s="164"/>
      <c r="F2" s="164"/>
      <c r="G2" s="165"/>
      <c r="H2" s="163" t="s">
        <v>55</v>
      </c>
      <c r="I2" s="164"/>
      <c r="J2" s="164"/>
      <c r="K2" s="165"/>
      <c r="L2" s="134"/>
    </row>
    <row r="3" spans="2:12" s="30" customFormat="1" ht="27" x14ac:dyDescent="0.25">
      <c r="B3" s="161" t="s">
        <v>5</v>
      </c>
      <c r="C3" s="162"/>
      <c r="D3" s="23" t="s">
        <v>0</v>
      </c>
      <c r="E3" s="24" t="s">
        <v>48</v>
      </c>
      <c r="F3" s="24" t="s">
        <v>1</v>
      </c>
      <c r="G3" s="25" t="s">
        <v>2</v>
      </c>
      <c r="H3" s="26" t="s">
        <v>0</v>
      </c>
      <c r="I3" s="27" t="s">
        <v>49</v>
      </c>
      <c r="J3" s="27" t="s">
        <v>50</v>
      </c>
      <c r="K3" s="28" t="s">
        <v>2</v>
      </c>
      <c r="L3" s="29" t="s">
        <v>3</v>
      </c>
    </row>
    <row r="4" spans="2:12" s="20" customFormat="1" ht="13.5" x14ac:dyDescent="0.25">
      <c r="B4" s="31"/>
      <c r="C4" s="32"/>
      <c r="D4" s="33"/>
      <c r="E4" s="34"/>
      <c r="F4" s="34"/>
      <c r="G4" s="35"/>
      <c r="H4" s="33"/>
      <c r="I4" s="34"/>
      <c r="J4" s="34"/>
      <c r="K4" s="35"/>
      <c r="L4" s="36"/>
    </row>
    <row r="5" spans="2:12" s="48" customFormat="1" ht="15" customHeight="1" x14ac:dyDescent="0.25">
      <c r="B5" s="71" t="s">
        <v>57</v>
      </c>
      <c r="C5" s="87" t="s">
        <v>59</v>
      </c>
      <c r="D5" s="76"/>
      <c r="E5" s="74"/>
      <c r="F5" s="74"/>
      <c r="G5" s="77"/>
      <c r="H5" s="76"/>
      <c r="I5" s="74"/>
      <c r="J5" s="74"/>
      <c r="K5" s="77"/>
      <c r="L5" s="47"/>
    </row>
    <row r="6" spans="2:12" s="20" customFormat="1" ht="14.25" thickBot="1" x14ac:dyDescent="0.3">
      <c r="B6" s="49"/>
      <c r="C6" s="137" t="s">
        <v>60</v>
      </c>
      <c r="D6" s="33" t="s">
        <v>52</v>
      </c>
      <c r="E6" s="69">
        <v>1</v>
      </c>
      <c r="F6" s="69"/>
      <c r="G6" s="135"/>
      <c r="H6" s="142"/>
      <c r="I6" s="143"/>
      <c r="J6" s="143"/>
      <c r="K6" s="144"/>
      <c r="L6" s="55">
        <f>ROUND(F6*G6,2)</f>
        <v>0</v>
      </c>
    </row>
    <row r="7" spans="2:12" s="20" customFormat="1" ht="14.25" thickBot="1" x14ac:dyDescent="0.3">
      <c r="B7" s="59" t="s">
        <v>8</v>
      </c>
      <c r="C7" s="60" t="s">
        <v>59</v>
      </c>
      <c r="D7" s="136"/>
      <c r="E7" s="108"/>
      <c r="F7" s="108"/>
      <c r="G7" s="109"/>
      <c r="H7" s="107"/>
      <c r="I7" s="108"/>
      <c r="J7" s="108"/>
      <c r="K7" s="110"/>
      <c r="L7" s="67">
        <f>SUM(L6:L6)</f>
        <v>0</v>
      </c>
    </row>
    <row r="8" spans="2:12" s="20" customFormat="1" ht="13.5" x14ac:dyDescent="0.25">
      <c r="B8" s="37"/>
      <c r="C8" s="38"/>
      <c r="D8" s="94"/>
      <c r="E8" s="69"/>
      <c r="F8" s="69"/>
      <c r="G8" s="95"/>
      <c r="H8" s="94"/>
      <c r="I8" s="69"/>
      <c r="J8" s="69"/>
      <c r="K8" s="95"/>
      <c r="L8" s="36"/>
    </row>
    <row r="9" spans="2:12" s="48" customFormat="1" ht="15" customHeight="1" x14ac:dyDescent="0.25">
      <c r="B9" s="71" t="s">
        <v>58</v>
      </c>
      <c r="C9" s="87" t="s">
        <v>61</v>
      </c>
      <c r="D9" s="76"/>
      <c r="E9" s="74"/>
      <c r="F9" s="74"/>
      <c r="G9" s="77"/>
      <c r="H9" s="76"/>
      <c r="I9" s="74"/>
      <c r="J9" s="74"/>
      <c r="K9" s="77"/>
      <c r="L9" s="47"/>
    </row>
    <row r="10" spans="2:12" s="20" customFormat="1" ht="13.5" x14ac:dyDescent="0.25">
      <c r="B10" s="49"/>
      <c r="C10" s="137" t="s">
        <v>62</v>
      </c>
      <c r="D10" s="53" t="s">
        <v>0</v>
      </c>
      <c r="E10" s="51">
        <v>11</v>
      </c>
      <c r="F10" s="51"/>
      <c r="G10" s="52"/>
      <c r="H10" s="145"/>
      <c r="I10" s="146"/>
      <c r="J10" s="146"/>
      <c r="K10" s="147"/>
      <c r="L10" s="55">
        <f>ROUND(F10*G10,2)</f>
        <v>0</v>
      </c>
    </row>
    <row r="11" spans="2:12" s="20" customFormat="1" ht="14.25" thickBot="1" x14ac:dyDescent="0.3">
      <c r="B11" s="49"/>
      <c r="C11" s="79" t="s">
        <v>63</v>
      </c>
      <c r="D11" s="88" t="s">
        <v>0</v>
      </c>
      <c r="E11" s="80">
        <v>1</v>
      </c>
      <c r="F11" s="80"/>
      <c r="G11" s="89"/>
      <c r="H11" s="90"/>
      <c r="I11" s="91"/>
      <c r="J11" s="91"/>
      <c r="K11" s="92"/>
      <c r="L11" s="55">
        <f t="shared" ref="L10:L11" si="0">ROUND(F11*G11,2)</f>
        <v>0</v>
      </c>
    </row>
    <row r="12" spans="2:12" s="20" customFormat="1" ht="14.25" thickBot="1" x14ac:dyDescent="0.3">
      <c r="B12" s="59" t="s">
        <v>8</v>
      </c>
      <c r="C12" s="60" t="s">
        <v>61</v>
      </c>
      <c r="D12" s="136"/>
      <c r="E12" s="108"/>
      <c r="F12" s="108"/>
      <c r="G12" s="109"/>
      <c r="H12" s="107"/>
      <c r="I12" s="108"/>
      <c r="J12" s="108"/>
      <c r="K12" s="110"/>
      <c r="L12" s="67">
        <f>SUM(L10:L11)</f>
        <v>0</v>
      </c>
    </row>
    <row r="13" spans="2:12" s="20" customFormat="1" ht="13.5" x14ac:dyDescent="0.25">
      <c r="B13" s="37"/>
      <c r="C13" s="38"/>
      <c r="D13" s="94"/>
      <c r="E13" s="69"/>
      <c r="F13" s="69"/>
      <c r="G13" s="95"/>
      <c r="H13" s="94"/>
      <c r="I13" s="69"/>
      <c r="J13" s="69"/>
      <c r="K13" s="95"/>
      <c r="L13" s="36"/>
    </row>
    <row r="14" spans="2:12" s="48" customFormat="1" ht="15.75" x14ac:dyDescent="0.25">
      <c r="B14" s="42" t="s">
        <v>24</v>
      </c>
      <c r="C14" s="43" t="s">
        <v>35</v>
      </c>
      <c r="D14" s="44"/>
      <c r="E14" s="45"/>
      <c r="F14" s="45"/>
      <c r="G14" s="46"/>
      <c r="H14" s="44"/>
      <c r="I14" s="45"/>
      <c r="J14" s="45"/>
      <c r="K14" s="46"/>
      <c r="L14" s="47"/>
    </row>
    <row r="15" spans="2:12" s="20" customFormat="1" ht="13.5" x14ac:dyDescent="0.25">
      <c r="B15" s="49"/>
      <c r="C15" s="79" t="s">
        <v>64</v>
      </c>
      <c r="D15" s="50" t="s">
        <v>0</v>
      </c>
      <c r="E15" s="51">
        <v>11</v>
      </c>
      <c r="F15" s="51"/>
      <c r="G15" s="52"/>
      <c r="H15" s="145"/>
      <c r="I15" s="146"/>
      <c r="J15" s="146"/>
      <c r="K15" s="147"/>
      <c r="L15" s="55">
        <f t="shared" ref="L15:L18" si="1">ROUND(F15*G15,2)</f>
        <v>0</v>
      </c>
    </row>
    <row r="16" spans="2:12" s="20" customFormat="1" ht="13.5" x14ac:dyDescent="0.25">
      <c r="B16" s="49"/>
      <c r="C16" s="79" t="s">
        <v>36</v>
      </c>
      <c r="D16" s="50" t="s">
        <v>52</v>
      </c>
      <c r="E16" s="51">
        <v>11</v>
      </c>
      <c r="F16" s="51"/>
      <c r="G16" s="52"/>
      <c r="H16" s="145"/>
      <c r="I16" s="146"/>
      <c r="J16" s="146"/>
      <c r="K16" s="147"/>
      <c r="L16" s="55">
        <f t="shared" si="1"/>
        <v>0</v>
      </c>
    </row>
    <row r="17" spans="2:12" s="20" customFormat="1" ht="13.5" x14ac:dyDescent="0.25">
      <c r="B17" s="49"/>
      <c r="C17" s="79" t="s">
        <v>16</v>
      </c>
      <c r="D17" s="50" t="s">
        <v>52</v>
      </c>
      <c r="E17" s="51">
        <v>1</v>
      </c>
      <c r="F17" s="51"/>
      <c r="G17" s="52"/>
      <c r="H17" s="145"/>
      <c r="I17" s="146"/>
      <c r="J17" s="146"/>
      <c r="K17" s="147"/>
      <c r="L17" s="55">
        <f t="shared" si="1"/>
        <v>0</v>
      </c>
    </row>
    <row r="18" spans="2:12" s="20" customFormat="1" ht="14.25" thickBot="1" x14ac:dyDescent="0.3">
      <c r="B18" s="31"/>
      <c r="C18" s="32" t="s">
        <v>65</v>
      </c>
      <c r="D18" s="56" t="s">
        <v>0</v>
      </c>
      <c r="E18" s="57">
        <v>11</v>
      </c>
      <c r="F18" s="57"/>
      <c r="G18" s="58"/>
      <c r="H18" s="148"/>
      <c r="I18" s="149"/>
      <c r="J18" s="149"/>
      <c r="K18" s="150"/>
      <c r="L18" s="55">
        <f t="shared" si="1"/>
        <v>0</v>
      </c>
    </row>
    <row r="19" spans="2:12" s="20" customFormat="1" ht="14.25" thickBot="1" x14ac:dyDescent="0.3">
      <c r="B19" s="59" t="s">
        <v>8</v>
      </c>
      <c r="C19" s="60" t="s">
        <v>35</v>
      </c>
      <c r="D19" s="61"/>
      <c r="E19" s="62"/>
      <c r="F19" s="62"/>
      <c r="G19" s="63"/>
      <c r="H19" s="64"/>
      <c r="I19" s="65"/>
      <c r="J19" s="65"/>
      <c r="K19" s="66"/>
      <c r="L19" s="67">
        <f>SUM(L15:L18)</f>
        <v>0</v>
      </c>
    </row>
    <row r="20" spans="2:12" s="20" customFormat="1" ht="13.5" x14ac:dyDescent="0.25">
      <c r="B20" s="37"/>
      <c r="C20" s="38"/>
      <c r="D20" s="68"/>
      <c r="E20" s="69"/>
      <c r="F20" s="69"/>
      <c r="G20" s="70"/>
      <c r="H20" s="39"/>
      <c r="I20" s="40"/>
      <c r="J20" s="40"/>
      <c r="K20" s="41"/>
      <c r="L20" s="36"/>
    </row>
    <row r="21" spans="2:12" s="48" customFormat="1" ht="15.75" x14ac:dyDescent="0.25">
      <c r="B21" s="71" t="s">
        <v>25</v>
      </c>
      <c r="C21" s="72" t="s">
        <v>10</v>
      </c>
      <c r="D21" s="73"/>
      <c r="E21" s="74"/>
      <c r="F21" s="74"/>
      <c r="G21" s="75"/>
      <c r="H21" s="76"/>
      <c r="I21" s="74"/>
      <c r="J21" s="74"/>
      <c r="K21" s="77"/>
      <c r="L21" s="78"/>
    </row>
    <row r="22" spans="2:12" s="20" customFormat="1" ht="13.5" x14ac:dyDescent="0.25">
      <c r="B22" s="49"/>
      <c r="C22" s="79" t="s">
        <v>54</v>
      </c>
      <c r="D22" s="50" t="s">
        <v>0</v>
      </c>
      <c r="E22" s="51">
        <v>18</v>
      </c>
      <c r="F22" s="51"/>
      <c r="G22" s="52"/>
      <c r="H22" s="53" t="s">
        <v>0</v>
      </c>
      <c r="I22" s="51">
        <v>2</v>
      </c>
      <c r="J22" s="51"/>
      <c r="K22" s="54"/>
      <c r="L22" s="55">
        <f>ROUND(F22*G22,2)+ROUND(J22*K22,2)</f>
        <v>0</v>
      </c>
    </row>
    <row r="23" spans="2:12" s="20" customFormat="1" ht="13.5" x14ac:dyDescent="0.25">
      <c r="B23" s="49"/>
      <c r="C23" s="79" t="s">
        <v>53</v>
      </c>
      <c r="D23" s="50" t="s">
        <v>0</v>
      </c>
      <c r="E23" s="51">
        <v>1</v>
      </c>
      <c r="F23" s="51"/>
      <c r="G23" s="52"/>
      <c r="H23" s="53" t="s">
        <v>0</v>
      </c>
      <c r="I23" s="51">
        <v>1</v>
      </c>
      <c r="J23" s="51"/>
      <c r="K23" s="54"/>
      <c r="L23" s="55">
        <f t="shared" ref="L23:L24" si="2">ROUND(F23*G23,2)+ROUND(J23*K23,2)</f>
        <v>0</v>
      </c>
    </row>
    <row r="24" spans="2:12" s="20" customFormat="1" ht="14.25" thickBot="1" x14ac:dyDescent="0.3">
      <c r="B24" s="49"/>
      <c r="C24" s="79" t="s">
        <v>17</v>
      </c>
      <c r="D24" s="50" t="s">
        <v>0</v>
      </c>
      <c r="E24" s="51">
        <v>21</v>
      </c>
      <c r="F24" s="51"/>
      <c r="G24" s="52"/>
      <c r="H24" s="53" t="s">
        <v>0</v>
      </c>
      <c r="I24" s="51">
        <v>3</v>
      </c>
      <c r="J24" s="51"/>
      <c r="K24" s="54"/>
      <c r="L24" s="55">
        <f t="shared" si="2"/>
        <v>0</v>
      </c>
    </row>
    <row r="25" spans="2:12" s="20" customFormat="1" ht="14.25" thickBot="1" x14ac:dyDescent="0.3">
      <c r="B25" s="59" t="s">
        <v>8</v>
      </c>
      <c r="C25" s="60" t="str">
        <f>$C$21</f>
        <v>BLOCS PORTES INTERIEURES</v>
      </c>
      <c r="D25" s="82"/>
      <c r="E25" s="83"/>
      <c r="F25" s="83"/>
      <c r="G25" s="84"/>
      <c r="H25" s="64"/>
      <c r="I25" s="65"/>
      <c r="J25" s="65"/>
      <c r="K25" s="66"/>
      <c r="L25" s="67">
        <f>SUM(L22:L24)</f>
        <v>0</v>
      </c>
    </row>
    <row r="26" spans="2:12" s="20" customFormat="1" ht="13.5" x14ac:dyDescent="0.25">
      <c r="B26" s="85"/>
      <c r="C26" s="86"/>
      <c r="D26" s="39"/>
      <c r="E26" s="40"/>
      <c r="F26" s="40"/>
      <c r="G26" s="41"/>
      <c r="H26" s="39"/>
      <c r="I26" s="40"/>
      <c r="J26" s="40"/>
      <c r="K26" s="41"/>
      <c r="L26" s="36"/>
    </row>
    <row r="27" spans="2:12" s="48" customFormat="1" ht="15" customHeight="1" x14ac:dyDescent="0.25">
      <c r="B27" s="71" t="s">
        <v>26</v>
      </c>
      <c r="C27" s="87" t="s">
        <v>18</v>
      </c>
      <c r="D27" s="76"/>
      <c r="E27" s="74"/>
      <c r="F27" s="74"/>
      <c r="G27" s="77"/>
      <c r="H27" s="76"/>
      <c r="I27" s="74"/>
      <c r="J27" s="74"/>
      <c r="K27" s="77"/>
      <c r="L27" s="47"/>
    </row>
    <row r="28" spans="2:12" s="20" customFormat="1" ht="14.25" thickBot="1" x14ac:dyDescent="0.3">
      <c r="B28" s="49"/>
      <c r="C28" s="79" t="s">
        <v>63</v>
      </c>
      <c r="D28" s="53" t="s">
        <v>0</v>
      </c>
      <c r="E28" s="51">
        <v>1</v>
      </c>
      <c r="F28" s="51"/>
      <c r="G28" s="52"/>
      <c r="H28" s="145"/>
      <c r="I28" s="146"/>
      <c r="J28" s="146"/>
      <c r="K28" s="147"/>
      <c r="L28" s="55">
        <f t="shared" ref="L28" si="3">ROUND(F28*G28,2)</f>
        <v>0</v>
      </c>
    </row>
    <row r="29" spans="2:12" s="20" customFormat="1" ht="14.25" thickBot="1" x14ac:dyDescent="0.3">
      <c r="B29" s="59" t="s">
        <v>8</v>
      </c>
      <c r="C29" s="60" t="s">
        <v>18</v>
      </c>
      <c r="D29" s="64"/>
      <c r="E29" s="65"/>
      <c r="F29" s="65"/>
      <c r="G29" s="93"/>
      <c r="H29" s="64"/>
      <c r="I29" s="65"/>
      <c r="J29" s="65"/>
      <c r="K29" s="66"/>
      <c r="L29" s="67">
        <f>SUM(L28:L28)</f>
        <v>0</v>
      </c>
    </row>
    <row r="30" spans="2:12" s="20" customFormat="1" ht="13.5" x14ac:dyDescent="0.25">
      <c r="B30" s="85"/>
      <c r="C30" s="86"/>
      <c r="D30" s="39"/>
      <c r="E30" s="40"/>
      <c r="F30" s="40"/>
      <c r="G30" s="41"/>
      <c r="H30" s="39"/>
      <c r="I30" s="40"/>
      <c r="J30" s="40"/>
      <c r="K30" s="41"/>
      <c r="L30" s="36"/>
    </row>
    <row r="31" spans="2:12" s="48" customFormat="1" ht="15.75" x14ac:dyDescent="0.25">
      <c r="B31" s="71" t="s">
        <v>27</v>
      </c>
      <c r="C31" s="72" t="s">
        <v>19</v>
      </c>
      <c r="D31" s="76"/>
      <c r="E31" s="74"/>
      <c r="F31" s="74"/>
      <c r="G31" s="77"/>
      <c r="H31" s="76"/>
      <c r="I31" s="74"/>
      <c r="J31" s="74"/>
      <c r="K31" s="77"/>
      <c r="L31" s="47"/>
    </row>
    <row r="32" spans="2:12" s="20" customFormat="1" ht="13.5" x14ac:dyDescent="0.25">
      <c r="B32" s="49"/>
      <c r="C32" s="79" t="s">
        <v>37</v>
      </c>
      <c r="D32" s="50" t="s">
        <v>0</v>
      </c>
      <c r="E32" s="51">
        <v>3</v>
      </c>
      <c r="F32" s="51"/>
      <c r="G32" s="52"/>
      <c r="H32" s="145"/>
      <c r="I32" s="146"/>
      <c r="J32" s="146"/>
      <c r="K32" s="147"/>
      <c r="L32" s="55">
        <f t="shared" ref="L32:L35" si="4">ROUND(F32*G32,2)</f>
        <v>0</v>
      </c>
    </row>
    <row r="33" spans="2:12" s="20" customFormat="1" ht="13.5" x14ac:dyDescent="0.25">
      <c r="B33" s="49"/>
      <c r="C33" s="79" t="s">
        <v>38</v>
      </c>
      <c r="D33" s="50" t="s">
        <v>0</v>
      </c>
      <c r="E33" s="51">
        <v>3</v>
      </c>
      <c r="F33" s="51"/>
      <c r="G33" s="52"/>
      <c r="H33" s="145"/>
      <c r="I33" s="146"/>
      <c r="J33" s="146"/>
      <c r="K33" s="147"/>
      <c r="L33" s="55">
        <f t="shared" si="4"/>
        <v>0</v>
      </c>
    </row>
    <row r="34" spans="2:12" s="20" customFormat="1" ht="13.5" x14ac:dyDescent="0.25">
      <c r="B34" s="49"/>
      <c r="C34" s="79" t="s">
        <v>39</v>
      </c>
      <c r="D34" s="50" t="s">
        <v>0</v>
      </c>
      <c r="E34" s="51">
        <v>3</v>
      </c>
      <c r="F34" s="51"/>
      <c r="G34" s="52"/>
      <c r="H34" s="145"/>
      <c r="I34" s="146"/>
      <c r="J34" s="146"/>
      <c r="K34" s="147"/>
      <c r="L34" s="55">
        <f t="shared" si="4"/>
        <v>0</v>
      </c>
    </row>
    <row r="35" spans="2:12" s="20" customFormat="1" ht="14.25" thickBot="1" x14ac:dyDescent="0.3">
      <c r="B35" s="49"/>
      <c r="C35" s="79" t="s">
        <v>40</v>
      </c>
      <c r="D35" s="50" t="s">
        <v>0</v>
      </c>
      <c r="E35" s="51">
        <v>3</v>
      </c>
      <c r="F35" s="51"/>
      <c r="G35" s="52"/>
      <c r="H35" s="145"/>
      <c r="I35" s="146"/>
      <c r="J35" s="146"/>
      <c r="K35" s="147"/>
      <c r="L35" s="55">
        <f t="shared" si="4"/>
        <v>0</v>
      </c>
    </row>
    <row r="36" spans="2:12" s="20" customFormat="1" ht="14.25" thickBot="1" x14ac:dyDescent="0.3">
      <c r="B36" s="59" t="s">
        <v>8</v>
      </c>
      <c r="C36" s="60" t="s">
        <v>19</v>
      </c>
      <c r="D36" s="64"/>
      <c r="E36" s="65"/>
      <c r="F36" s="65"/>
      <c r="G36" s="93"/>
      <c r="H36" s="64"/>
      <c r="I36" s="65"/>
      <c r="J36" s="65"/>
      <c r="K36" s="66"/>
      <c r="L36" s="67">
        <f>SUM(L32:L35)</f>
        <v>0</v>
      </c>
    </row>
    <row r="37" spans="2:12" s="20" customFormat="1" ht="13.5" x14ac:dyDescent="0.25">
      <c r="B37" s="85"/>
      <c r="C37" s="86"/>
      <c r="D37" s="39"/>
      <c r="E37" s="40"/>
      <c r="F37" s="40"/>
      <c r="G37" s="41"/>
      <c r="H37" s="39"/>
      <c r="I37" s="40"/>
      <c r="J37" s="40"/>
      <c r="K37" s="41"/>
      <c r="L37" s="36"/>
    </row>
    <row r="38" spans="2:12" s="20" customFormat="1" ht="0.75" customHeight="1" x14ac:dyDescent="0.25">
      <c r="B38" s="37"/>
      <c r="C38" s="38"/>
      <c r="D38" s="94"/>
      <c r="E38" s="69"/>
      <c r="F38" s="69"/>
      <c r="G38" s="95"/>
      <c r="H38" s="94"/>
      <c r="I38" s="69"/>
      <c r="J38" s="69"/>
      <c r="K38" s="95"/>
      <c r="L38" s="36">
        <f t="shared" ref="L38" si="5">ROUND(E38*G38,2)</f>
        <v>0</v>
      </c>
    </row>
    <row r="39" spans="2:12" s="48" customFormat="1" ht="15.75" x14ac:dyDescent="0.25">
      <c r="B39" s="71" t="s">
        <v>28</v>
      </c>
      <c r="C39" s="72" t="s">
        <v>41</v>
      </c>
      <c r="D39" s="76"/>
      <c r="E39" s="74"/>
      <c r="F39" s="74"/>
      <c r="G39" s="77"/>
      <c r="H39" s="76"/>
      <c r="I39" s="74"/>
      <c r="J39" s="74"/>
      <c r="K39" s="77"/>
      <c r="L39" s="47"/>
    </row>
    <row r="40" spans="2:12" s="20" customFormat="1" ht="26.25" x14ac:dyDescent="0.25">
      <c r="B40" s="49"/>
      <c r="C40" s="138" t="s">
        <v>67</v>
      </c>
      <c r="D40" s="53" t="s">
        <v>51</v>
      </c>
      <c r="E40" s="51">
        <v>29.3</v>
      </c>
      <c r="F40" s="51"/>
      <c r="G40" s="52"/>
      <c r="H40" s="145"/>
      <c r="I40" s="146"/>
      <c r="J40" s="146"/>
      <c r="K40" s="147"/>
      <c r="L40" s="55">
        <f t="shared" ref="L40:L41" si="6">ROUND(F40*G40,2)</f>
        <v>0</v>
      </c>
    </row>
    <row r="41" spans="2:12" s="20" customFormat="1" ht="27" thickBot="1" x14ac:dyDescent="0.3">
      <c r="B41" s="49"/>
      <c r="C41" s="138" t="s">
        <v>66</v>
      </c>
      <c r="D41" s="53" t="s">
        <v>51</v>
      </c>
      <c r="E41" s="51">
        <v>22</v>
      </c>
      <c r="F41" s="51"/>
      <c r="G41" s="52"/>
      <c r="H41" s="145"/>
      <c r="I41" s="146"/>
      <c r="J41" s="146"/>
      <c r="K41" s="147"/>
      <c r="L41" s="55">
        <f t="shared" si="6"/>
        <v>0</v>
      </c>
    </row>
    <row r="42" spans="2:12" s="20" customFormat="1" ht="14.25" thickBot="1" x14ac:dyDescent="0.3">
      <c r="B42" s="59" t="s">
        <v>8</v>
      </c>
      <c r="C42" s="60" t="s">
        <v>9</v>
      </c>
      <c r="D42" s="64"/>
      <c r="E42" s="65"/>
      <c r="F42" s="65"/>
      <c r="G42" s="93"/>
      <c r="H42" s="64"/>
      <c r="I42" s="65"/>
      <c r="J42" s="65"/>
      <c r="K42" s="66"/>
      <c r="L42" s="67">
        <f>SUM(L40:L41)</f>
        <v>0</v>
      </c>
    </row>
    <row r="43" spans="2:12" s="20" customFormat="1" ht="13.5" x14ac:dyDescent="0.25">
      <c r="B43" s="85"/>
      <c r="C43" s="86"/>
      <c r="D43" s="39"/>
      <c r="E43" s="40"/>
      <c r="F43" s="40"/>
      <c r="G43" s="41"/>
      <c r="H43" s="39"/>
      <c r="I43" s="40"/>
      <c r="J43" s="40"/>
      <c r="K43" s="41"/>
      <c r="L43" s="36"/>
    </row>
    <row r="44" spans="2:12" s="48" customFormat="1" ht="16.5" thickBot="1" x14ac:dyDescent="0.3">
      <c r="B44" s="71" t="s">
        <v>29</v>
      </c>
      <c r="C44" s="72" t="s">
        <v>42</v>
      </c>
      <c r="D44" s="50" t="s">
        <v>52</v>
      </c>
      <c r="E44" s="51">
        <v>1</v>
      </c>
      <c r="F44" s="97"/>
      <c r="G44" s="98"/>
      <c r="H44" s="50" t="s">
        <v>0</v>
      </c>
      <c r="I44" s="51">
        <v>1</v>
      </c>
      <c r="J44" s="97"/>
      <c r="K44" s="98"/>
      <c r="L44" s="55">
        <f>ROUND(F44*G44,2)+ROUND(J44*K44,2)</f>
        <v>0</v>
      </c>
    </row>
    <row r="45" spans="2:12" s="20" customFormat="1" ht="14.25" thickBot="1" x14ac:dyDescent="0.3">
      <c r="B45" s="59" t="s">
        <v>8</v>
      </c>
      <c r="C45" s="60" t="s">
        <v>42</v>
      </c>
      <c r="D45" s="64"/>
      <c r="E45" s="65"/>
      <c r="F45" s="65"/>
      <c r="G45" s="93"/>
      <c r="H45" s="82"/>
      <c r="I45" s="83"/>
      <c r="J45" s="83"/>
      <c r="K45" s="99"/>
      <c r="L45" s="67">
        <f>SUM(L44)</f>
        <v>0</v>
      </c>
    </row>
    <row r="46" spans="2:12" s="20" customFormat="1" ht="13.5" x14ac:dyDescent="0.25">
      <c r="B46" s="85"/>
      <c r="C46" s="86"/>
      <c r="D46" s="39"/>
      <c r="E46" s="40"/>
      <c r="F46" s="40"/>
      <c r="G46" s="41"/>
      <c r="H46" s="100"/>
      <c r="I46" s="69"/>
      <c r="J46" s="69"/>
      <c r="K46" s="70"/>
      <c r="L46" s="101"/>
    </row>
    <row r="47" spans="2:12" s="48" customFormat="1" ht="16.5" thickBot="1" x14ac:dyDescent="0.3">
      <c r="B47" s="71" t="s">
        <v>43</v>
      </c>
      <c r="C47" s="72" t="s">
        <v>11</v>
      </c>
      <c r="D47" s="50" t="s">
        <v>0</v>
      </c>
      <c r="E47" s="51">
        <v>17</v>
      </c>
      <c r="F47" s="97"/>
      <c r="G47" s="98"/>
      <c r="H47" s="50" t="s">
        <v>0</v>
      </c>
      <c r="I47" s="51">
        <v>2</v>
      </c>
      <c r="J47" s="97"/>
      <c r="K47" s="98"/>
      <c r="L47" s="55">
        <f>ROUND(F47*G47,2)+ROUND(J47*K47,2)</f>
        <v>0</v>
      </c>
    </row>
    <row r="48" spans="2:12" s="20" customFormat="1" ht="14.25" thickBot="1" x14ac:dyDescent="0.3">
      <c r="B48" s="59" t="s">
        <v>8</v>
      </c>
      <c r="C48" s="60" t="s">
        <v>11</v>
      </c>
      <c r="D48" s="64"/>
      <c r="E48" s="65"/>
      <c r="F48" s="65"/>
      <c r="G48" s="93"/>
      <c r="H48" s="82"/>
      <c r="I48" s="83"/>
      <c r="J48" s="83"/>
      <c r="K48" s="99"/>
      <c r="L48" s="67">
        <f>SUM(L47)</f>
        <v>0</v>
      </c>
    </row>
    <row r="49" spans="2:12" s="20" customFormat="1" ht="13.5" x14ac:dyDescent="0.25">
      <c r="B49" s="85"/>
      <c r="C49" s="86"/>
      <c r="D49" s="39"/>
      <c r="E49" s="40"/>
      <c r="F49" s="40"/>
      <c r="G49" s="41"/>
      <c r="H49" s="39"/>
      <c r="I49" s="40"/>
      <c r="J49" s="40"/>
      <c r="K49" s="41"/>
      <c r="L49" s="36"/>
    </row>
    <row r="50" spans="2:12" s="48" customFormat="1" ht="16.5" thickBot="1" x14ac:dyDescent="0.3">
      <c r="B50" s="71" t="s">
        <v>30</v>
      </c>
      <c r="C50" s="72" t="s">
        <v>12</v>
      </c>
      <c r="D50" s="50" t="s">
        <v>0</v>
      </c>
      <c r="E50" s="51">
        <v>15</v>
      </c>
      <c r="F50" s="97"/>
      <c r="G50" s="98"/>
      <c r="H50" s="154"/>
      <c r="I50" s="146"/>
      <c r="J50" s="152"/>
      <c r="K50" s="153"/>
      <c r="L50" s="55">
        <f>ROUND(F50*G50,2)</f>
        <v>0</v>
      </c>
    </row>
    <row r="51" spans="2:12" s="20" customFormat="1" ht="14.25" thickBot="1" x14ac:dyDescent="0.3">
      <c r="B51" s="59" t="s">
        <v>8</v>
      </c>
      <c r="C51" s="60" t="s">
        <v>12</v>
      </c>
      <c r="D51" s="64"/>
      <c r="E51" s="65"/>
      <c r="F51" s="65"/>
      <c r="G51" s="93"/>
      <c r="H51" s="64"/>
      <c r="I51" s="65"/>
      <c r="J51" s="65"/>
      <c r="K51" s="66"/>
      <c r="L51" s="67">
        <f>SUM(L50)</f>
        <v>0</v>
      </c>
    </row>
    <row r="52" spans="2:12" s="20" customFormat="1" ht="13.5" x14ac:dyDescent="0.25">
      <c r="B52" s="85"/>
      <c r="C52" s="86"/>
      <c r="D52" s="39"/>
      <c r="E52" s="40"/>
      <c r="F52" s="40"/>
      <c r="G52" s="41"/>
      <c r="H52" s="39"/>
      <c r="I52" s="40"/>
      <c r="J52" s="40"/>
      <c r="K52" s="41"/>
      <c r="L52" s="36"/>
    </row>
    <row r="53" spans="2:12" s="48" customFormat="1" ht="16.5" thickBot="1" x14ac:dyDescent="0.3">
      <c r="B53" s="71" t="s">
        <v>31</v>
      </c>
      <c r="C53" s="72" t="s">
        <v>13</v>
      </c>
      <c r="D53" s="156" t="s">
        <v>0</v>
      </c>
      <c r="E53" s="155">
        <v>32</v>
      </c>
      <c r="F53" s="155"/>
      <c r="G53" s="157"/>
      <c r="H53" s="156" t="s">
        <v>0</v>
      </c>
      <c r="I53" s="155">
        <v>2</v>
      </c>
      <c r="J53" s="74"/>
      <c r="K53" s="77"/>
      <c r="L53" s="55">
        <f>ROUND(F53*G53,2)+ROUND(J53*K53,2)</f>
        <v>0</v>
      </c>
    </row>
    <row r="54" spans="2:12" s="20" customFormat="1" ht="14.25" thickBot="1" x14ac:dyDescent="0.3">
      <c r="B54" s="59" t="s">
        <v>8</v>
      </c>
      <c r="C54" s="60" t="s">
        <v>13</v>
      </c>
      <c r="D54" s="64"/>
      <c r="E54" s="65"/>
      <c r="F54" s="65"/>
      <c r="G54" s="93"/>
      <c r="H54" s="64"/>
      <c r="I54" s="65"/>
      <c r="J54" s="65"/>
      <c r="K54" s="66"/>
      <c r="L54" s="67">
        <f>L53</f>
        <v>0</v>
      </c>
    </row>
    <row r="55" spans="2:12" s="20" customFormat="1" ht="13.5" x14ac:dyDescent="0.25">
      <c r="B55" s="102"/>
      <c r="C55" s="103"/>
      <c r="D55" s="39"/>
      <c r="E55" s="40"/>
      <c r="F55" s="40"/>
      <c r="G55" s="41"/>
      <c r="H55" s="39"/>
      <c r="I55" s="40"/>
      <c r="J55" s="40"/>
      <c r="K55" s="41"/>
      <c r="L55" s="36"/>
    </row>
    <row r="56" spans="2:12" s="48" customFormat="1" ht="15.75" x14ac:dyDescent="0.25">
      <c r="B56" s="104" t="s">
        <v>32</v>
      </c>
      <c r="C56" s="105" t="s">
        <v>14</v>
      </c>
      <c r="D56" s="44"/>
      <c r="E56" s="45"/>
      <c r="F56" s="45"/>
      <c r="G56" s="46"/>
      <c r="H56" s="44"/>
      <c r="I56" s="45"/>
      <c r="J56" s="45"/>
      <c r="K56" s="46"/>
      <c r="L56" s="106"/>
    </row>
    <row r="57" spans="2:12" s="20" customFormat="1" ht="14.25" thickBot="1" x14ac:dyDescent="0.3">
      <c r="B57" s="49"/>
      <c r="C57" s="139" t="s">
        <v>68</v>
      </c>
      <c r="D57" s="145"/>
      <c r="E57" s="146"/>
      <c r="F57" s="146"/>
      <c r="G57" s="151"/>
      <c r="H57" s="53" t="s">
        <v>0</v>
      </c>
      <c r="I57" s="51">
        <v>1</v>
      </c>
      <c r="J57" s="51"/>
      <c r="K57" s="54"/>
      <c r="L57" s="96">
        <f>ROUND(J57*K57,2)</f>
        <v>0</v>
      </c>
    </row>
    <row r="58" spans="2:12" s="20" customFormat="1" ht="14.25" thickBot="1" x14ac:dyDescent="0.3">
      <c r="B58" s="59" t="s">
        <v>8</v>
      </c>
      <c r="C58" s="60" t="s">
        <v>14</v>
      </c>
      <c r="D58" s="64"/>
      <c r="E58" s="65"/>
      <c r="F58" s="65"/>
      <c r="G58" s="93"/>
      <c r="H58" s="64"/>
      <c r="I58" s="65"/>
      <c r="J58" s="65"/>
      <c r="K58" s="66"/>
      <c r="L58" s="67">
        <f>SUM(L57:L57)</f>
        <v>0</v>
      </c>
    </row>
    <row r="59" spans="2:12" s="20" customFormat="1" ht="13.5" x14ac:dyDescent="0.25">
      <c r="B59" s="85"/>
      <c r="C59" s="86"/>
      <c r="D59" s="39"/>
      <c r="E59" s="40"/>
      <c r="F59" s="40"/>
      <c r="G59" s="41"/>
      <c r="H59" s="39"/>
      <c r="I59" s="40"/>
      <c r="J59" s="40"/>
      <c r="K59" s="41"/>
      <c r="L59" s="36"/>
    </row>
    <row r="60" spans="2:12" s="48" customFormat="1" ht="15.75" x14ac:dyDescent="0.25">
      <c r="B60" s="71" t="s">
        <v>33</v>
      </c>
      <c r="C60" s="72" t="s">
        <v>15</v>
      </c>
      <c r="D60" s="76"/>
      <c r="E60" s="74"/>
      <c r="F60" s="74"/>
      <c r="G60" s="77"/>
      <c r="H60" s="76"/>
      <c r="I60" s="74"/>
      <c r="J60" s="74"/>
      <c r="K60" s="77"/>
      <c r="L60" s="47"/>
    </row>
    <row r="61" spans="2:12" s="20" customFormat="1" ht="13.5" x14ac:dyDescent="0.25">
      <c r="B61" s="49"/>
      <c r="C61" s="140" t="s">
        <v>69</v>
      </c>
      <c r="D61" s="53" t="s">
        <v>0</v>
      </c>
      <c r="E61" s="51">
        <v>1</v>
      </c>
      <c r="F61" s="51"/>
      <c r="G61" s="52"/>
      <c r="H61" s="145"/>
      <c r="I61" s="146"/>
      <c r="J61" s="146"/>
      <c r="K61" s="147"/>
      <c r="L61" s="55">
        <f>ROUND(F61*G61,2)</f>
        <v>0</v>
      </c>
    </row>
    <row r="62" spans="2:12" s="20" customFormat="1" ht="16.149999999999999" customHeight="1" thickBot="1" x14ac:dyDescent="0.3">
      <c r="B62" s="49"/>
      <c r="C62" s="141" t="s">
        <v>70</v>
      </c>
      <c r="D62" s="88" t="s">
        <v>52</v>
      </c>
      <c r="E62" s="80">
        <v>1</v>
      </c>
      <c r="F62" s="80"/>
      <c r="G62" s="89"/>
      <c r="H62" s="88" t="s">
        <v>52</v>
      </c>
      <c r="I62" s="80">
        <v>1</v>
      </c>
      <c r="J62" s="80"/>
      <c r="K62" s="81"/>
      <c r="L62" s="55">
        <f>ROUND(F62*G62,2)+ROUND(J62*K62,2)</f>
        <v>0</v>
      </c>
    </row>
    <row r="63" spans="2:12" s="20" customFormat="1" ht="14.25" thickBot="1" x14ac:dyDescent="0.3">
      <c r="B63" s="59" t="s">
        <v>8</v>
      </c>
      <c r="C63" s="60" t="s">
        <v>15</v>
      </c>
      <c r="D63" s="64"/>
      <c r="E63" s="65"/>
      <c r="F63" s="65"/>
      <c r="G63" s="93"/>
      <c r="H63" s="64"/>
      <c r="I63" s="65"/>
      <c r="J63" s="65"/>
      <c r="K63" s="66"/>
      <c r="L63" s="67">
        <f>SUM(L61:L62)</f>
        <v>0</v>
      </c>
    </row>
    <row r="64" spans="2:12" s="20" customFormat="1" ht="13.5" x14ac:dyDescent="0.25">
      <c r="B64" s="85"/>
      <c r="C64" s="86"/>
      <c r="D64" s="39"/>
      <c r="E64" s="40"/>
      <c r="F64" s="40"/>
      <c r="G64" s="41"/>
      <c r="H64" s="39"/>
      <c r="I64" s="40"/>
      <c r="J64" s="40"/>
      <c r="K64" s="41"/>
      <c r="L64" s="36"/>
    </row>
    <row r="65" spans="2:12" s="48" customFormat="1" ht="16.5" thickBot="1" x14ac:dyDescent="0.3">
      <c r="B65" s="71" t="s">
        <v>34</v>
      </c>
      <c r="C65" s="72" t="s">
        <v>45</v>
      </c>
      <c r="D65" s="56" t="s">
        <v>52</v>
      </c>
      <c r="E65" s="57">
        <v>1</v>
      </c>
      <c r="F65" s="97"/>
      <c r="G65" s="98"/>
      <c r="H65" s="148"/>
      <c r="I65" s="149"/>
      <c r="J65" s="152"/>
      <c r="K65" s="153"/>
      <c r="L65" s="55">
        <f>ROUND(F65*G65,2)</f>
        <v>0</v>
      </c>
    </row>
    <row r="66" spans="2:12" s="20" customFormat="1" ht="14.25" thickBot="1" x14ac:dyDescent="0.3">
      <c r="B66" s="59" t="s">
        <v>8</v>
      </c>
      <c r="C66" s="60" t="s">
        <v>45</v>
      </c>
      <c r="D66" s="64"/>
      <c r="E66" s="65"/>
      <c r="F66" s="65"/>
      <c r="G66" s="93"/>
      <c r="H66" s="64"/>
      <c r="I66" s="65"/>
      <c r="J66" s="65"/>
      <c r="K66" s="66"/>
      <c r="L66" s="67">
        <f>SUM(L65)</f>
        <v>0</v>
      </c>
    </row>
    <row r="67" spans="2:12" s="20" customFormat="1" ht="13.5" x14ac:dyDescent="0.25">
      <c r="B67" s="85"/>
      <c r="C67" s="86"/>
      <c r="D67" s="39"/>
      <c r="E67" s="40"/>
      <c r="F67" s="40"/>
      <c r="G67" s="41"/>
      <c r="H67" s="39"/>
      <c r="I67" s="40"/>
      <c r="J67" s="40"/>
      <c r="K67" s="41"/>
      <c r="L67" s="36"/>
    </row>
    <row r="68" spans="2:12" s="48" customFormat="1" ht="16.5" thickBot="1" x14ac:dyDescent="0.3">
      <c r="B68" s="71" t="s">
        <v>44</v>
      </c>
      <c r="C68" s="72" t="s">
        <v>46</v>
      </c>
      <c r="D68" s="56" t="s">
        <v>52</v>
      </c>
      <c r="E68" s="57">
        <v>1</v>
      </c>
      <c r="F68" s="97"/>
      <c r="G68" s="98"/>
      <c r="H68" s="148"/>
      <c r="I68" s="149"/>
      <c r="J68" s="152"/>
      <c r="K68" s="153"/>
      <c r="L68" s="55">
        <f>ROUND(F68*G68,2)</f>
        <v>0</v>
      </c>
    </row>
    <row r="69" spans="2:12" s="20" customFormat="1" ht="14.25" thickBot="1" x14ac:dyDescent="0.3">
      <c r="B69" s="59" t="s">
        <v>8</v>
      </c>
      <c r="C69" s="60" t="s">
        <v>46</v>
      </c>
      <c r="D69" s="107"/>
      <c r="E69" s="108"/>
      <c r="F69" s="108"/>
      <c r="G69" s="109"/>
      <c r="H69" s="107"/>
      <c r="I69" s="108"/>
      <c r="J69" s="108"/>
      <c r="K69" s="110"/>
      <c r="L69" s="67">
        <f>SUM(L68)</f>
        <v>0</v>
      </c>
    </row>
    <row r="70" spans="2:12" s="20" customFormat="1" ht="13.5" x14ac:dyDescent="0.25">
      <c r="B70" s="85"/>
      <c r="C70" s="86"/>
      <c r="D70" s="94"/>
      <c r="E70" s="69"/>
      <c r="F70" s="69"/>
      <c r="G70" s="95"/>
      <c r="H70" s="94"/>
      <c r="I70" s="69"/>
      <c r="J70" s="69"/>
      <c r="K70" s="95"/>
      <c r="L70" s="36"/>
    </row>
    <row r="71" spans="2:12" s="20" customFormat="1" ht="14.25" thickBot="1" x14ac:dyDescent="0.3">
      <c r="B71" s="49"/>
      <c r="C71" s="111" t="s">
        <v>20</v>
      </c>
      <c r="D71" s="112" t="s">
        <v>71</v>
      </c>
      <c r="E71" s="113">
        <v>1</v>
      </c>
      <c r="F71" s="113"/>
      <c r="G71" s="114"/>
      <c r="H71" s="112" t="s">
        <v>71</v>
      </c>
      <c r="I71" s="113">
        <v>1</v>
      </c>
      <c r="J71" s="113"/>
      <c r="K71" s="114"/>
      <c r="L71" s="55">
        <f>ROUND(F71*G71,2)+ROUND(J71*K71,2)</f>
        <v>0</v>
      </c>
    </row>
    <row r="72" spans="2:12" s="20" customFormat="1" ht="14.25" thickBot="1" x14ac:dyDescent="0.3">
      <c r="B72" s="59" t="s">
        <v>8</v>
      </c>
      <c r="C72" s="60" t="s">
        <v>20</v>
      </c>
      <c r="D72" s="115"/>
      <c r="E72" s="116"/>
      <c r="F72" s="116"/>
      <c r="G72" s="117"/>
      <c r="H72" s="115"/>
      <c r="I72" s="116"/>
      <c r="J72" s="116"/>
      <c r="K72" s="118"/>
      <c r="L72" s="67">
        <f>SUM(L71)</f>
        <v>0</v>
      </c>
    </row>
    <row r="73" spans="2:12" s="20" customFormat="1" ht="14.25" thickBot="1" x14ac:dyDescent="0.3">
      <c r="B73" s="32"/>
      <c r="C73" s="32"/>
      <c r="D73" s="119"/>
      <c r="E73" s="119"/>
      <c r="F73" s="119"/>
      <c r="G73" s="120"/>
      <c r="H73" s="119"/>
      <c r="I73" s="119"/>
      <c r="J73" s="119"/>
      <c r="K73" s="120"/>
      <c r="L73" s="120"/>
    </row>
    <row r="74" spans="2:12" s="20" customFormat="1" ht="14.25" thickBot="1" x14ac:dyDescent="0.3">
      <c r="B74" s="32"/>
      <c r="C74" s="121" t="s">
        <v>47</v>
      </c>
      <c r="D74" s="119"/>
      <c r="E74" s="119"/>
      <c r="F74" s="119"/>
      <c r="G74" s="120"/>
      <c r="H74" s="119"/>
      <c r="I74" s="119"/>
      <c r="J74" s="119"/>
      <c r="K74" s="120"/>
      <c r="L74" s="122">
        <f>SUM(L7+L12+L19+L25+L29+L36+L42+L45+L48+L51+L54+L58+L63+L66+L69+L72)</f>
        <v>0</v>
      </c>
    </row>
    <row r="75" spans="2:12" s="20" customFormat="1" ht="13.5" x14ac:dyDescent="0.25">
      <c r="B75" s="32"/>
      <c r="C75" s="121" t="s">
        <v>7</v>
      </c>
      <c r="D75" s="119"/>
      <c r="E75" s="119"/>
      <c r="F75" s="119"/>
      <c r="G75" s="120"/>
      <c r="H75" s="119"/>
      <c r="I75" s="119"/>
      <c r="J75" s="119"/>
      <c r="K75" s="120"/>
      <c r="L75" s="123">
        <f>L74*0.2</f>
        <v>0</v>
      </c>
    </row>
    <row r="76" spans="2:12" s="20" customFormat="1" ht="13.5" x14ac:dyDescent="0.25">
      <c r="B76" s="32"/>
      <c r="C76" s="124" t="s">
        <v>4</v>
      </c>
      <c r="D76" s="119"/>
      <c r="E76" s="119"/>
      <c r="F76" s="119"/>
      <c r="G76" s="120"/>
      <c r="H76" s="119"/>
      <c r="I76" s="119"/>
      <c r="J76" s="119"/>
      <c r="K76" s="120"/>
      <c r="L76" s="125">
        <f>SUM(L74:L75)</f>
        <v>0</v>
      </c>
    </row>
    <row r="77" spans="2:12" s="20" customFormat="1" ht="13.5" x14ac:dyDescent="0.25">
      <c r="B77" s="32"/>
      <c r="C77" s="32"/>
      <c r="D77" s="119"/>
      <c r="E77" s="119"/>
      <c r="F77" s="119"/>
      <c r="G77" s="120"/>
      <c r="H77" s="119"/>
      <c r="I77" s="119"/>
      <c r="J77" s="119"/>
      <c r="K77" s="120"/>
      <c r="L77" s="120"/>
    </row>
    <row r="78" spans="2:12" s="20" customFormat="1" ht="13.5" x14ac:dyDescent="0.25">
      <c r="B78" s="32"/>
      <c r="C78" s="32"/>
      <c r="D78" s="119"/>
      <c r="E78" s="119"/>
      <c r="F78" s="119"/>
      <c r="G78" s="120"/>
      <c r="H78" s="119"/>
      <c r="I78" s="119"/>
      <c r="J78" s="119"/>
      <c r="K78" s="120"/>
      <c r="L78" s="126" t="str">
        <f ca="1">"Prix valeur "&amp;TEXT(TODAY(),"mmm aaaa")</f>
        <v>Prix valeur déc 2025</v>
      </c>
    </row>
    <row r="79" spans="2:12" s="20" customFormat="1" ht="13.5" x14ac:dyDescent="0.25">
      <c r="B79" s="32"/>
      <c r="C79" s="32"/>
      <c r="D79" s="119"/>
      <c r="E79" s="119"/>
      <c r="F79" s="119"/>
      <c r="G79" s="120"/>
      <c r="H79" s="119"/>
      <c r="I79" s="119"/>
      <c r="J79" s="119"/>
      <c r="K79" s="120"/>
      <c r="L79" s="120"/>
    </row>
    <row r="80" spans="2:12" s="20" customFormat="1" ht="13.5" x14ac:dyDescent="0.25">
      <c r="B80" s="32"/>
      <c r="C80" s="32"/>
      <c r="D80" s="119"/>
      <c r="E80" s="119"/>
      <c r="F80" s="119"/>
      <c r="G80" s="120"/>
      <c r="H80" s="119"/>
      <c r="I80" s="119"/>
      <c r="J80" s="119"/>
      <c r="K80" s="120"/>
      <c r="L80" s="120"/>
    </row>
    <row r="81" spans="2:12" s="20" customFormat="1" ht="13.5" x14ac:dyDescent="0.25">
      <c r="B81" s="127"/>
      <c r="C81" s="128" t="s">
        <v>6</v>
      </c>
      <c r="D81" s="129"/>
      <c r="E81" s="129"/>
      <c r="F81" s="129"/>
      <c r="G81" s="130"/>
      <c r="H81" s="129"/>
      <c r="I81" s="129"/>
      <c r="J81" s="129"/>
      <c r="K81" s="130"/>
      <c r="L81" s="131"/>
    </row>
    <row r="82" spans="2:12" s="20" customFormat="1" ht="13.5" x14ac:dyDescent="0.25">
      <c r="B82" s="132"/>
      <c r="C82" s="32"/>
      <c r="D82" s="119"/>
      <c r="E82" s="119"/>
      <c r="F82" s="119"/>
      <c r="G82" s="120"/>
      <c r="H82" s="119"/>
      <c r="I82" s="119"/>
      <c r="J82" s="119"/>
      <c r="K82" s="120"/>
      <c r="L82" s="133"/>
    </row>
    <row r="83" spans="2:12" x14ac:dyDescent="0.25">
      <c r="B83" s="13"/>
      <c r="C83" s="10"/>
      <c r="D83" s="11"/>
      <c r="E83" s="11"/>
      <c r="F83" s="11"/>
      <c r="G83" s="12"/>
      <c r="H83" s="11"/>
      <c r="I83" s="11"/>
      <c r="J83" s="11"/>
      <c r="K83" s="12"/>
      <c r="L83" s="14"/>
    </row>
    <row r="84" spans="2:12" x14ac:dyDescent="0.25">
      <c r="B84" s="13"/>
      <c r="C84" s="10"/>
      <c r="D84" s="11"/>
      <c r="E84" s="11"/>
      <c r="F84" s="11"/>
      <c r="G84" s="12"/>
      <c r="H84" s="11"/>
      <c r="I84" s="11"/>
      <c r="J84" s="11"/>
      <c r="K84" s="12"/>
      <c r="L84" s="14"/>
    </row>
    <row r="85" spans="2:12" x14ac:dyDescent="0.25">
      <c r="B85" s="13"/>
      <c r="C85" s="10"/>
      <c r="D85" s="11"/>
      <c r="E85" s="11"/>
      <c r="F85" s="11"/>
      <c r="G85" s="12"/>
      <c r="H85" s="11"/>
      <c r="I85" s="11"/>
      <c r="J85" s="11"/>
      <c r="K85" s="12"/>
      <c r="L85" s="14"/>
    </row>
    <row r="86" spans="2:12" x14ac:dyDescent="0.25">
      <c r="B86" s="13"/>
      <c r="C86" s="10"/>
      <c r="D86" s="11"/>
      <c r="E86" s="11"/>
      <c r="F86" s="11"/>
      <c r="G86" s="12"/>
      <c r="H86" s="11"/>
      <c r="I86" s="11"/>
      <c r="J86" s="11"/>
      <c r="K86" s="12"/>
      <c r="L86" s="14"/>
    </row>
    <row r="87" spans="2:12" x14ac:dyDescent="0.25">
      <c r="B87" s="13"/>
      <c r="C87" s="10"/>
      <c r="D87" s="11"/>
      <c r="E87" s="11"/>
      <c r="F87" s="11"/>
      <c r="G87" s="12"/>
      <c r="H87" s="11"/>
      <c r="I87" s="11"/>
      <c r="J87" s="11"/>
      <c r="K87" s="12"/>
      <c r="L87" s="14"/>
    </row>
    <row r="88" spans="2:12" x14ac:dyDescent="0.25">
      <c r="B88" s="13"/>
      <c r="C88" s="10"/>
      <c r="D88" s="11"/>
      <c r="E88" s="11"/>
      <c r="F88" s="11"/>
      <c r="G88" s="12"/>
      <c r="H88" s="11"/>
      <c r="I88" s="11"/>
      <c r="J88" s="11"/>
      <c r="K88" s="12"/>
      <c r="L88" s="14"/>
    </row>
    <row r="89" spans="2:12" x14ac:dyDescent="0.25">
      <c r="B89" s="13"/>
      <c r="C89" s="10"/>
      <c r="D89" s="11"/>
      <c r="E89" s="11"/>
      <c r="F89" s="11"/>
      <c r="G89" s="12"/>
      <c r="H89" s="11"/>
      <c r="I89" s="11"/>
      <c r="J89" s="11"/>
      <c r="K89" s="12"/>
      <c r="L89" s="14"/>
    </row>
    <row r="90" spans="2:12" x14ac:dyDescent="0.25">
      <c r="B90" s="13"/>
      <c r="C90" s="10"/>
      <c r="D90" s="11"/>
      <c r="E90" s="11"/>
      <c r="F90" s="11"/>
      <c r="G90" s="12"/>
      <c r="H90" s="11"/>
      <c r="I90" s="11"/>
      <c r="J90" s="11"/>
      <c r="K90" s="12"/>
      <c r="L90" s="14"/>
    </row>
    <row r="91" spans="2:12" x14ac:dyDescent="0.25">
      <c r="B91" s="15"/>
      <c r="C91" s="16"/>
      <c r="D91" s="17"/>
      <c r="E91" s="17"/>
      <c r="F91" s="17"/>
      <c r="G91" s="18"/>
      <c r="H91" s="17"/>
      <c r="I91" s="17"/>
      <c r="J91" s="17"/>
      <c r="K91" s="18"/>
      <c r="L91" s="19"/>
    </row>
    <row r="93" spans="2:12" ht="18" x14ac:dyDescent="0.25">
      <c r="B93" s="5" t="s">
        <v>21</v>
      </c>
      <c r="C93" s="5"/>
      <c r="D93" s="6"/>
      <c r="E93" s="7"/>
      <c r="F93" s="7"/>
      <c r="G93" s="7"/>
      <c r="H93" s="6"/>
      <c r="I93" s="7"/>
      <c r="J93" s="7"/>
      <c r="K93" s="8"/>
      <c r="L93" s="9"/>
    </row>
    <row r="94" spans="2:12" ht="18" x14ac:dyDescent="0.25">
      <c r="B94" s="5" t="s">
        <v>22</v>
      </c>
      <c r="C94" s="5"/>
      <c r="D94" s="6"/>
      <c r="E94" s="7"/>
      <c r="F94" s="7"/>
      <c r="G94" s="7"/>
      <c r="H94" s="6"/>
      <c r="I94" s="7"/>
      <c r="J94" s="7"/>
      <c r="K94" s="8"/>
      <c r="L94" s="9"/>
    </row>
  </sheetData>
  <mergeCells count="4">
    <mergeCell ref="B1:L1"/>
    <mergeCell ref="B3:C3"/>
    <mergeCell ref="D2:G2"/>
    <mergeCell ref="H2:K2"/>
  </mergeCells>
  <pageMargins left="0.23622047244094491" right="0.23622047244094491" top="0.74803149606299213" bottom="1.1811023622047245" header="0.31496062992125984" footer="0"/>
  <pageSetup paperSize="9" scale="74" fitToHeight="10000" orientation="landscape" r:id="rId1"/>
  <headerFooter>
    <oddHeader>&amp;L&amp;"Century Gothic,Gras"Dossier&amp;"Century Gothic,Normal"
CLOS DES ACACIAS&amp;CDPGF&amp;RSEPTEMBRE 2025</oddHeader>
    <oddFooter>&amp;L&amp;G&amp;RPage &amp;"Century Gothic,Gras"&amp;P&amp;"Century Gothic,Normal"/&amp;N</oddFooter>
  </headerFooter>
  <rowBreaks count="3" manualBreakCount="3">
    <brk id="36" min="1" max="9" man="1"/>
    <brk id="63" min="1" max="9" man="1"/>
    <brk id="80" min="1" max="9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00</vt:lpstr>
      <vt:lpstr>'00'!_Toc136386032</vt:lpstr>
      <vt:lpstr>'00'!Impression_des_titres</vt:lpstr>
      <vt:lpstr>'00'!Zone_d_impression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THEODON</dc:creator>
  <cp:lastModifiedBy>Dessin Pierre Littoral</cp:lastModifiedBy>
  <cp:lastPrinted>2025-07-17T14:54:22Z</cp:lastPrinted>
  <dcterms:created xsi:type="dcterms:W3CDTF">2013-01-08T13:53:35Z</dcterms:created>
  <dcterms:modified xsi:type="dcterms:W3CDTF">2025-12-15T11:22:58Z</dcterms:modified>
</cp:coreProperties>
</file>